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355" windowHeight="15615" firstSheet="1" activeTab="3"/>
  </bookViews>
  <sheets>
    <sheet name="ПЗ" sheetId="149" state="hidden" r:id="rId1"/>
    <sheet name="ССР Т" sheetId="144" r:id="rId2"/>
    <sheet name="ССР Т ВЫП" sheetId="151" r:id="rId3"/>
    <sheet name="ССР Т ОСТ" sheetId="152" r:id="rId4"/>
    <sheet name="ССР Б" sheetId="150" state="hidden" r:id="rId5"/>
    <sheet name="ССР заголовок" sheetId="147" state="hidden" r:id="rId6"/>
    <sheet name="ССР позиции" sheetId="146" state="hidden" r:id="rId7"/>
    <sheet name="справочник" sheetId="14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xlnm._FilterDatabase" localSheetId="5" hidden="1">'ССР заголовок'!$A$2:$Q$4</definedName>
    <definedName name="_xlnm._FilterDatabase" localSheetId="6" hidden="1">'ССР позиции'!$A$2:$Y$20</definedName>
    <definedName name="_\AUTOEXEC" localSheetId="4">#REF!</definedName>
    <definedName name="__\AUTOEXEC">#REF!</definedName>
    <definedName name="_\k" localSheetId="4">#REF!</definedName>
    <definedName name="__\k">#REF!</definedName>
    <definedName name="_\m" localSheetId="4">#REF!</definedName>
    <definedName name="__\m">#REF!</definedName>
    <definedName name="_\s" localSheetId="4">#REF!</definedName>
    <definedName name="__\s">#REF!</definedName>
    <definedName name="_\z" localSheetId="4">#REF!</definedName>
    <definedName name="__\z">#REF!</definedName>
    <definedName name="______a2" localSheetId="4">#REF!</definedName>
    <definedName name="______a2">#REF!</definedName>
    <definedName name="_____a2" localSheetId="4">#REF!</definedName>
    <definedName name="_____a2">#REF!</definedName>
    <definedName name="____a2" localSheetId="4">#REF!</definedName>
    <definedName name="____a2">#REF!</definedName>
    <definedName name="___a2" localSheetId="4">#REF!</definedName>
    <definedName name="___a2">#REF!</definedName>
    <definedName name="__a2" localSheetId="4">#REF!</definedName>
    <definedName name="__a2">#REF!</definedName>
    <definedName name="_a2" localSheetId="4">#REF!</definedName>
    <definedName name="_a2">#REF!</definedName>
    <definedName name="a06_СС_Лимитированные_pre_rep" localSheetId="4">'[1]КС-2'!#REF!</definedName>
    <definedName name="a06_СС_Лимитированные_pre_rep">'[1]КС-2'!#REF!</definedName>
    <definedName name="a08_СС_ЗаголовокЛимит_pre_rep" localSheetId="4">'[1]КС-2'!#REF!</definedName>
    <definedName name="a08_СС_ЗаголовокЛимит_pre_rep">'[1]КС-2'!#REF!</definedName>
    <definedName name="a24_С_ИтогГрафы_pre_rep" localSheetId="4">'[1]КС-2'!#REF!</definedName>
    <definedName name="a24_С_ИтогГрафы_pre_rep">'[1]КС-2'!#REF!</definedName>
    <definedName name="a33_Р_Заголовок_pre_rep" localSheetId="4">'[1]КС-2'!#REF!</definedName>
    <definedName name="a33_Р_Заголовок_pre_rep">'[1]КС-2'!#REF!</definedName>
    <definedName name="a34_Р_ИтогГрафы_pre_rep" localSheetId="4">'[1]КС-2'!#REF!</definedName>
    <definedName name="a34_Р_ИтогГрафы_pre_rep">'[1]КС-2'!#REF!</definedName>
    <definedName name="a51_Ст_Строка_pre_rep" localSheetId="4">'[1]КС-2'!#REF!</definedName>
    <definedName name="a51_Ст_Строка_pre_rep">'[1]КС-2'!#REF!</definedName>
    <definedName name="dck" localSheetId="4">[2]топография!#REF!</definedName>
    <definedName name="dck">[2]топография!#REF!</definedName>
    <definedName name="Itog" localSheetId="4">#REF!</definedName>
    <definedName name="Itog">#REF!</definedName>
    <definedName name="_xlnm.Print_Area" localSheetId="4">'ССР Б'!$A$1:$H$112</definedName>
    <definedName name="_xlnm.Print_Area" localSheetId="1">'ССР Т'!$A$1:$H$112</definedName>
    <definedName name="_xlnm.Print_Titles" localSheetId="4">'ССР Б'!$18:$18</definedName>
    <definedName name="_xlnm.Print_Titles" localSheetId="1">'ССР Т'!$18:$18</definedName>
    <definedName name="SAM" localSheetId="4">#REF!</definedName>
    <definedName name="SAM">#REF!</definedName>
    <definedName name="SM" localSheetId="4">#REF!</definedName>
    <definedName name="SM">#REF!</definedName>
    <definedName name="SM_SM" localSheetId="4">#REF!</definedName>
    <definedName name="SM_SM">#REF!</definedName>
    <definedName name="SM_STO" localSheetId="4">#REF!</definedName>
    <definedName name="SM_STO">#REF!</definedName>
    <definedName name="SM_STO_1" localSheetId="4">'[3]СМЕТА проект'!#REF!</definedName>
    <definedName name="SM_STO_1">'[3]СМЕТА проект'!#REF!</definedName>
    <definedName name="SM_STO1" localSheetId="4">#REF!</definedName>
    <definedName name="SM_STO1">#REF!</definedName>
    <definedName name="SM_STO2" localSheetId="4">#REF!</definedName>
    <definedName name="SM_STO2">#REF!</definedName>
    <definedName name="SM_STO3" localSheetId="4">#REF!</definedName>
    <definedName name="SM_STO3">#REF!</definedName>
    <definedName name="Smmmmmmmmmmmmmmm" localSheetId="4">#REF!</definedName>
    <definedName name="Smmmmmmmmmmmmmmm">#REF!</definedName>
    <definedName name="SUM_" localSheetId="4">#REF!</definedName>
    <definedName name="SUM_">#REF!</definedName>
    <definedName name="SUM_1" localSheetId="4">#REF!</definedName>
    <definedName name="SUM_1">#REF!</definedName>
    <definedName name="sum_2" localSheetId="4">#REF!</definedName>
    <definedName name="sum_2">#REF!</definedName>
    <definedName name="SUM_3" localSheetId="4">#REF!</definedName>
    <definedName name="SUM_3">#REF!</definedName>
    <definedName name="Z_0186CCF8_AFD9_4044_ADD0_A7BBFCEBFB7D_.wvu.FilterData" localSheetId="6" hidden="1">'ССР позиции'!$A$2:$Y$2</definedName>
    <definedName name="Z_7070D3EF_5FE9_45E0_A066_554AF1B15CF1_.wvu.FilterData" localSheetId="6" hidden="1">'ССР позиции'!$A$2:$Y$2</definedName>
    <definedName name="Z_7196A322_9947_47E8_8BD0_F09196998D8A_.wvu.FilterData" localSheetId="5" hidden="1">'ССР заголовок'!$A$2:$Q$2</definedName>
    <definedName name="Z_7196A322_9947_47E8_8BD0_F09196998D8A_.wvu.FilterData" localSheetId="6" hidden="1">'ССР позиции'!$A$2:$Y$2</definedName>
    <definedName name="Z_95A4C17B_67EF_45C5_AA06_E90F6BE5EF0A_.wvu.FilterData" localSheetId="6" hidden="1">'ССР позиции'!$A$2:$Y$2</definedName>
    <definedName name="Z_9D1D1450_900B_43AB_8218_E73FA8FA5BB9_.wvu.FilterData" localSheetId="6" hidden="1">'ССР позиции'!$A$2:$Y$2</definedName>
    <definedName name="Z_C27C35CD_58B3_4C0B_B1A9_C759FEE9A3AF_.wvu.FilterData" localSheetId="6" hidden="1">'ССР позиции'!$A$2:$Y$2</definedName>
    <definedName name="Z_EBBEB145_844D_4F8E_A60D_9FF83F5341AD_.wvu.FilterData" localSheetId="6" hidden="1">'ССР позиции'!$A$2:$Y$2</definedName>
    <definedName name="Z_F4293ED5_1FF5_4F4A_9CAD_02AD5E432224_.wvu.FilterData" localSheetId="5" hidden="1">'ССР заголовок'!$A$2:$Q$2</definedName>
    <definedName name="Z_F4293ED5_1FF5_4F4A_9CAD_02AD5E432224_.wvu.FilterData" localSheetId="6" hidden="1">'ССР позиции'!$A$2:$Y$2</definedName>
    <definedName name="ZAK1" localSheetId="4">#REF!</definedName>
    <definedName name="ZAK1">#REF!</definedName>
    <definedName name="ZAK2" localSheetId="4">#REF!</definedName>
    <definedName name="ZAK2">#REF!</definedName>
    <definedName name="А2" localSheetId="4">#REF!</definedName>
    <definedName name="А2">#REF!</definedName>
    <definedName name="а36" localSheetId="4">#REF!</definedName>
    <definedName name="а36">#REF!</definedName>
    <definedName name="ааа" localSheetId="4">#REF!</definedName>
    <definedName name="ааа">#REF!</definedName>
    <definedName name="ав" localSheetId="4">#REF!</definedName>
    <definedName name="ав">#REF!</definedName>
    <definedName name="ава" localSheetId="4">#REF!</definedName>
    <definedName name="ава">#REF!</definedName>
    <definedName name="апр" localSheetId="4">[4]топография!#REF!</definedName>
    <definedName name="апр">[4]топография!#REF!</definedName>
    <definedName name="АФС" localSheetId="4">[5]топография!#REF!</definedName>
    <definedName name="АФС">[5]топография!#REF!</definedName>
    <definedName name="вап" localSheetId="4">#REF!</definedName>
    <definedName name="вап">#REF!</definedName>
    <definedName name="ввв" localSheetId="4">#REF!</definedName>
    <definedName name="ввв">#REF!</definedName>
    <definedName name="вика" localSheetId="4">#REF!</definedName>
    <definedName name="вика">#REF!</definedName>
    <definedName name="вравар" localSheetId="4">#REF!</definedName>
    <definedName name="вравар">#REF!</definedName>
    <definedName name="гелог" localSheetId="4">#REF!</definedName>
    <definedName name="гелог">#REF!</definedName>
    <definedName name="гео" localSheetId="4">#REF!</definedName>
    <definedName name="гео">#REF!</definedName>
    <definedName name="геол.1" localSheetId="4">#REF!</definedName>
    <definedName name="геол.1">#REF!</definedName>
    <definedName name="Геол_Лазаревск" localSheetId="4">[6]топография!#REF!</definedName>
    <definedName name="Геол_Лазаревск">[6]топография!#REF!</definedName>
    <definedName name="геол1" localSheetId="4">#REF!</definedName>
    <definedName name="геол1">#REF!</definedName>
    <definedName name="геоф" localSheetId="4">#REF!</definedName>
    <definedName name="геоф">#REF!</definedName>
    <definedName name="геофиз" localSheetId="4">#REF!</definedName>
    <definedName name="геофиз">#REF!</definedName>
    <definedName name="Гидро" localSheetId="4">[7]топография!#REF!</definedName>
    <definedName name="Гидро">[7]топография!#REF!</definedName>
    <definedName name="гидро1" localSheetId="4">#REF!</definedName>
    <definedName name="гидро1">#REF!</definedName>
    <definedName name="гидрол" localSheetId="4">#REF!</definedName>
    <definedName name="гидрол">#REF!</definedName>
    <definedName name="Гидролог" localSheetId="4">#REF!</definedName>
    <definedName name="Гидролог">#REF!</definedName>
    <definedName name="ГИП" localSheetId="4">#REF!</definedName>
    <definedName name="ГИП">#REF!</definedName>
    <definedName name="гшшг">NA()</definedName>
    <definedName name="дд" localSheetId="4">[8]Смета!#REF!</definedName>
    <definedName name="дд">[8]Смета!#REF!</definedName>
    <definedName name="Дефлятор" localSheetId="4">#REF!</definedName>
    <definedName name="Дефлятор">#REF!</definedName>
    <definedName name="Длинна_границы" localSheetId="4">#REF!</definedName>
    <definedName name="Длинна_границы">#REF!</definedName>
    <definedName name="Длинна_трассы" localSheetId="4">#REF!</definedName>
    <definedName name="Длинна_трассы">#REF!</definedName>
    <definedName name="ДСК" localSheetId="4">[2]топография!#REF!</definedName>
    <definedName name="ДСК">[2]топография!#REF!</definedName>
    <definedName name="ДСК1" localSheetId="4">[9]топография!#REF!</definedName>
    <definedName name="ДСК1">[9]топография!#REF!</definedName>
    <definedName name="жжж" localSheetId="4">#REF!</definedName>
    <definedName name="жжж">#REF!</definedName>
    <definedName name="жпф" localSheetId="4">#REF!</definedName>
    <definedName name="жпф">#REF!</definedName>
    <definedName name="Заказчик" localSheetId="4">#REF!</definedName>
    <definedName name="Заказчик">#REF!</definedName>
    <definedName name="ик" localSheetId="4">#REF!</definedName>
    <definedName name="ик">#REF!</definedName>
    <definedName name="ИПусто" localSheetId="4">#REF!</definedName>
    <definedName name="ИПусто">#REF!</definedName>
    <definedName name="ить" localSheetId="4">#REF!</definedName>
    <definedName name="ить">#REF!</definedName>
    <definedName name="йцйц">NA()</definedName>
    <definedName name="йцу" localSheetId="4">#REF!</definedName>
    <definedName name="йцу">#REF!</definedName>
    <definedName name="кака" localSheetId="4">#REF!</definedName>
    <definedName name="кака">#REF!</definedName>
    <definedName name="калплан" localSheetId="4">#REF!</definedName>
    <definedName name="калплан">#REF!</definedName>
    <definedName name="Категория_сложности" localSheetId="4">#REF!</definedName>
    <definedName name="Категория_сложности">#REF!</definedName>
    <definedName name="кгкг" localSheetId="4">#REF!</definedName>
    <definedName name="кгкг">#REF!</definedName>
    <definedName name="кеке" localSheetId="4">#REF!</definedName>
    <definedName name="кеке">#REF!</definedName>
    <definedName name="ккк" localSheetId="4">#REF!</definedName>
    <definedName name="ккк">#REF!</definedName>
    <definedName name="книга" localSheetId="4">#REF!</definedName>
    <definedName name="книга">#REF!</definedName>
    <definedName name="Количество_землепользователей" localSheetId="4">#REF!</definedName>
    <definedName name="Количество_землепользователей">#REF!</definedName>
    <definedName name="Количество_контуров" localSheetId="4">#REF!</definedName>
    <definedName name="Количество_контуров">#REF!</definedName>
    <definedName name="Количество_культур" localSheetId="4">#REF!</definedName>
    <definedName name="Количество_культур">#REF!</definedName>
    <definedName name="Количество_планшетов" localSheetId="4">#REF!</definedName>
    <definedName name="Количество_планшетов">#REF!</definedName>
    <definedName name="Количество_предприятий" localSheetId="4">#REF!</definedName>
    <definedName name="Количество_предприятий">#REF!</definedName>
    <definedName name="Количество_согласований" localSheetId="4">#REF!</definedName>
    <definedName name="Количество_согласований">#REF!</definedName>
    <definedName name="Командировочные_расходы" localSheetId="4">#REF!</definedName>
    <definedName name="Командировочные_расходы">#REF!</definedName>
    <definedName name="Коэффициент" localSheetId="4">#REF!</definedName>
    <definedName name="Коэффициент">#REF!</definedName>
    <definedName name="куку" localSheetId="4">#REF!</definedName>
    <definedName name="куку">#REF!</definedName>
    <definedName name="лл" localSheetId="4">#REF!</definedName>
    <definedName name="лл">#REF!</definedName>
    <definedName name="ллдж" localSheetId="4">#REF!</definedName>
    <definedName name="ллдж">#REF!</definedName>
    <definedName name="лол" localSheetId="4">'[1]КС-2'!#REF!</definedName>
    <definedName name="лол">'[1]КС-2'!#REF!</definedName>
    <definedName name="мит" localSheetId="4">#REF!</definedName>
    <definedName name="мит">#REF!</definedName>
    <definedName name="МММММММММ" localSheetId="4">#REF!</definedName>
    <definedName name="МММММММММ">#REF!</definedName>
    <definedName name="Название_проекта" localSheetId="4">#REF!</definedName>
    <definedName name="Название_проекта">#REF!</definedName>
    <definedName name="Номер_договора" localSheetId="4">#REF!</definedName>
    <definedName name="Номер_договора">#REF!</definedName>
    <definedName name="о" localSheetId="4">#REF!</definedName>
    <definedName name="о">#REF!</definedName>
    <definedName name="_xlnm.Print_Area" localSheetId="0">ПЗ!$A$1:$T$75</definedName>
    <definedName name="объем">#N/A</definedName>
    <definedName name="объем___0" localSheetId="4">#REF!</definedName>
    <definedName name="объем___0">#REF!</definedName>
    <definedName name="объем___0___0" localSheetId="4">#REF!</definedName>
    <definedName name="объем___0___0">#REF!</definedName>
    <definedName name="объем___0___0___0" localSheetId="4">#REF!</definedName>
    <definedName name="объем___0___0___0">#REF!</definedName>
    <definedName name="объем___0___0___0___0" localSheetId="4">#REF!</definedName>
    <definedName name="объем___0___0___0___0">#REF!</definedName>
    <definedName name="объем___0___0___2" localSheetId="4">#REF!</definedName>
    <definedName name="объем___0___0___2">#REF!</definedName>
    <definedName name="объем___0___0___3" localSheetId="4">#REF!</definedName>
    <definedName name="объем___0___0___3">#REF!</definedName>
    <definedName name="объем___0___0___4" localSheetId="4">#REF!</definedName>
    <definedName name="объем___0___0___4">#REF!</definedName>
    <definedName name="объем___0___1" localSheetId="4">#REF!</definedName>
    <definedName name="объем___0___1">#REF!</definedName>
    <definedName name="объем___0___10" localSheetId="4">#REF!</definedName>
    <definedName name="объем___0___10">#REF!</definedName>
    <definedName name="объем___0___12" localSheetId="4">#REF!</definedName>
    <definedName name="объем___0___12">#REF!</definedName>
    <definedName name="объем___0___2" localSheetId="4">#REF!</definedName>
    <definedName name="объем___0___2">#REF!</definedName>
    <definedName name="объем___0___2___0" localSheetId="4">#REF!</definedName>
    <definedName name="объем___0___2___0">#REF!</definedName>
    <definedName name="объем___0___3" localSheetId="4">#REF!</definedName>
    <definedName name="объем___0___3">#REF!</definedName>
    <definedName name="объем___0___4" localSheetId="4">#REF!</definedName>
    <definedName name="объем___0___4">#REF!</definedName>
    <definedName name="объем___0___5" localSheetId="4">#REF!</definedName>
    <definedName name="объем___0___5">#REF!</definedName>
    <definedName name="объем___0___6" localSheetId="4">#REF!</definedName>
    <definedName name="объем___0___6">#REF!</definedName>
    <definedName name="объем___0___8" localSheetId="4">#REF!</definedName>
    <definedName name="объем___0___8">#REF!</definedName>
    <definedName name="объем___1" localSheetId="4">#REF!</definedName>
    <definedName name="объем___1">#REF!</definedName>
    <definedName name="объем___1___0" localSheetId="4">#REF!</definedName>
    <definedName name="объем___1___0">#REF!</definedName>
    <definedName name="объем___10" localSheetId="4">#REF!</definedName>
    <definedName name="объем___10">#REF!</definedName>
    <definedName name="объем___10___0">NA()</definedName>
    <definedName name="объем___10___0___0" localSheetId="4">#REF!</definedName>
    <definedName name="объем___10___0___0">#REF!</definedName>
    <definedName name="объем___10___1" localSheetId="4">#REF!</definedName>
    <definedName name="объем___10___1">#REF!</definedName>
    <definedName name="объем___10___10" localSheetId="4">#REF!</definedName>
    <definedName name="объем___10___10">#REF!</definedName>
    <definedName name="объем___10___12" localSheetId="4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4">#REF!</definedName>
    <definedName name="объем___11">#REF!</definedName>
    <definedName name="объем___11___0">NA()</definedName>
    <definedName name="объем___11___10" localSheetId="4">#REF!</definedName>
    <definedName name="объем___11___10">#REF!</definedName>
    <definedName name="объем___11___2" localSheetId="4">#REF!</definedName>
    <definedName name="объем___11___2">#REF!</definedName>
    <definedName name="объем___11___4" localSheetId="4">#REF!</definedName>
    <definedName name="объем___11___4">#REF!</definedName>
    <definedName name="объем___11___6" localSheetId="4">#REF!</definedName>
    <definedName name="объем___11___6">#REF!</definedName>
    <definedName name="объем___11___8" localSheetId="4">#REF!</definedName>
    <definedName name="объем___11___8">#REF!</definedName>
    <definedName name="объем___12">NA()</definedName>
    <definedName name="объем___2" localSheetId="4">#REF!</definedName>
    <definedName name="объем___2">#REF!</definedName>
    <definedName name="объем___2___0" localSheetId="4">#REF!</definedName>
    <definedName name="объем___2___0">#REF!</definedName>
    <definedName name="объем___2___0___0" localSheetId="4">#REF!</definedName>
    <definedName name="объем___2___0___0">#REF!</definedName>
    <definedName name="объем___2___0___0___0" localSheetId="4">#REF!</definedName>
    <definedName name="объем___2___0___0___0">#REF!</definedName>
    <definedName name="объем___2___1" localSheetId="4">#REF!</definedName>
    <definedName name="объем___2___1">#REF!</definedName>
    <definedName name="объем___2___10" localSheetId="4">#REF!</definedName>
    <definedName name="объем___2___10">#REF!</definedName>
    <definedName name="объем___2___12" localSheetId="4">#REF!</definedName>
    <definedName name="объем___2___12">#REF!</definedName>
    <definedName name="объем___2___2" localSheetId="4">#REF!</definedName>
    <definedName name="объем___2___2">#REF!</definedName>
    <definedName name="объем___2___3" localSheetId="4">#REF!</definedName>
    <definedName name="объем___2___3">#REF!</definedName>
    <definedName name="объем___2___4" localSheetId="4">#REF!</definedName>
    <definedName name="объем___2___4">#REF!</definedName>
    <definedName name="объем___2___6" localSheetId="4">#REF!</definedName>
    <definedName name="объем___2___6">#REF!</definedName>
    <definedName name="объем___2___8" localSheetId="4">#REF!</definedName>
    <definedName name="объем___2___8">#REF!</definedName>
    <definedName name="объем___3" localSheetId="4">#REF!</definedName>
    <definedName name="объем___3">#REF!</definedName>
    <definedName name="объем___3___0" localSheetId="4">#REF!</definedName>
    <definedName name="объем___3___0">#REF!</definedName>
    <definedName name="объем___3___0___0">NA()</definedName>
    <definedName name="объем___3___10" localSheetId="4">#REF!</definedName>
    <definedName name="объем___3___10">#REF!</definedName>
    <definedName name="объем___3___2" localSheetId="4">#REF!</definedName>
    <definedName name="объем___3___2">#REF!</definedName>
    <definedName name="объем___3___3" localSheetId="4">#REF!</definedName>
    <definedName name="объем___3___3">#REF!</definedName>
    <definedName name="объем___3___4" localSheetId="4">#REF!</definedName>
    <definedName name="объем___3___4">#REF!</definedName>
    <definedName name="объем___3___6" localSheetId="4">#REF!</definedName>
    <definedName name="объем___3___6">#REF!</definedName>
    <definedName name="объем___3___8" localSheetId="4">#REF!</definedName>
    <definedName name="объем___3___8">#REF!</definedName>
    <definedName name="объем___4" localSheetId="4">#REF!</definedName>
    <definedName name="объем___4">#REF!</definedName>
    <definedName name="объем___4___0">NA()</definedName>
    <definedName name="объем___4___0___0" localSheetId="4">#REF!</definedName>
    <definedName name="объем___4___0___0">#REF!</definedName>
    <definedName name="объем___4___0___0___0" localSheetId="4">#REF!</definedName>
    <definedName name="объем___4___0___0___0">#REF!</definedName>
    <definedName name="объем___4___10" localSheetId="4">#REF!</definedName>
    <definedName name="объем___4___10">#REF!</definedName>
    <definedName name="объем___4___12" localSheetId="4">#REF!</definedName>
    <definedName name="объем___4___12">#REF!</definedName>
    <definedName name="объем___4___2" localSheetId="4">#REF!</definedName>
    <definedName name="объем___4___2">#REF!</definedName>
    <definedName name="объем___4___3" localSheetId="4">#REF!</definedName>
    <definedName name="объем___4___3">#REF!</definedName>
    <definedName name="объем___4___4" localSheetId="4">#REF!</definedName>
    <definedName name="объем___4___4">#REF!</definedName>
    <definedName name="объем___4___6" localSheetId="4">#REF!</definedName>
    <definedName name="объем___4___6">#REF!</definedName>
    <definedName name="объем___4___8" localSheetId="4">#REF!</definedName>
    <definedName name="объем___4___8">#REF!</definedName>
    <definedName name="объем___5">NA()</definedName>
    <definedName name="объем___5___0" localSheetId="4">#REF!</definedName>
    <definedName name="объем___5___0">#REF!</definedName>
    <definedName name="объем___5___0___0" localSheetId="4">#REF!</definedName>
    <definedName name="объем___5___0___0">#REF!</definedName>
    <definedName name="объем___5___0___0___0" localSheetId="4">#REF!</definedName>
    <definedName name="объем___5___0___0___0">#REF!</definedName>
    <definedName name="объем___5___3">NA()</definedName>
    <definedName name="объем___6">NA()</definedName>
    <definedName name="объем___6___0" localSheetId="4">#REF!</definedName>
    <definedName name="объем___6___0">#REF!</definedName>
    <definedName name="объем___6___0___0" localSheetId="4">#REF!</definedName>
    <definedName name="объем___6___0___0">#REF!</definedName>
    <definedName name="объем___6___0___0___0" localSheetId="4">#REF!</definedName>
    <definedName name="объем___6___0___0___0">#REF!</definedName>
    <definedName name="объем___6___1" localSheetId="4">#REF!</definedName>
    <definedName name="объем___6___1">#REF!</definedName>
    <definedName name="объем___6___10" localSheetId="4">#REF!</definedName>
    <definedName name="объем___6___10">#REF!</definedName>
    <definedName name="объем___6___12" localSheetId="4">#REF!</definedName>
    <definedName name="объем___6___12">#REF!</definedName>
    <definedName name="объем___6___2" localSheetId="4">#REF!</definedName>
    <definedName name="объем___6___2">#REF!</definedName>
    <definedName name="объем___6___4" localSheetId="4">#REF!</definedName>
    <definedName name="объем___6___4">#REF!</definedName>
    <definedName name="объем___6___6" localSheetId="4">#REF!</definedName>
    <definedName name="объем___6___6">#REF!</definedName>
    <definedName name="объем___6___8" localSheetId="4">#REF!</definedName>
    <definedName name="объем___6___8">#REF!</definedName>
    <definedName name="объем___7" localSheetId="4">#REF!</definedName>
    <definedName name="объем___7">#REF!</definedName>
    <definedName name="объем___7___0" localSheetId="4">#REF!</definedName>
    <definedName name="объем___7___0">#REF!</definedName>
    <definedName name="объем___7___10" localSheetId="4">#REF!</definedName>
    <definedName name="объем___7___10">#REF!</definedName>
    <definedName name="объем___7___2" localSheetId="4">#REF!</definedName>
    <definedName name="объем___7___2">#REF!</definedName>
    <definedName name="объем___7___4" localSheetId="4">#REF!</definedName>
    <definedName name="объем___7___4">#REF!</definedName>
    <definedName name="объем___7___6" localSheetId="4">#REF!</definedName>
    <definedName name="объем___7___6">#REF!</definedName>
    <definedName name="объем___7___8" localSheetId="4">#REF!</definedName>
    <definedName name="объем___7___8">#REF!</definedName>
    <definedName name="объем___8" localSheetId="4">#REF!</definedName>
    <definedName name="объем___8">#REF!</definedName>
    <definedName name="объем___8___0" localSheetId="4">#REF!</definedName>
    <definedName name="объем___8___0">#REF!</definedName>
    <definedName name="объем___8___0___0" localSheetId="4">#REF!</definedName>
    <definedName name="объем___8___0___0">#REF!</definedName>
    <definedName name="объем___8___0___0___0" localSheetId="4">#REF!</definedName>
    <definedName name="объем___8___0___0___0">#REF!</definedName>
    <definedName name="объем___8___1" localSheetId="4">#REF!</definedName>
    <definedName name="объем___8___1">#REF!</definedName>
    <definedName name="объем___8___10" localSheetId="4">#REF!</definedName>
    <definedName name="объем___8___10">#REF!</definedName>
    <definedName name="объем___8___12" localSheetId="4">#REF!</definedName>
    <definedName name="объем___8___12">#REF!</definedName>
    <definedName name="объем___8___2" localSheetId="4">#REF!</definedName>
    <definedName name="объем___8___2">#REF!</definedName>
    <definedName name="объем___8___4" localSheetId="4">#REF!</definedName>
    <definedName name="объем___8___4">#REF!</definedName>
    <definedName name="объем___8___6" localSheetId="4">#REF!</definedName>
    <definedName name="объем___8___6">#REF!</definedName>
    <definedName name="объем___8___8" localSheetId="4">#REF!</definedName>
    <definedName name="объем___8___8">#REF!</definedName>
    <definedName name="объем___9" localSheetId="4">#REF!</definedName>
    <definedName name="объем___9">#REF!</definedName>
    <definedName name="объем___9___0" localSheetId="4">#REF!</definedName>
    <definedName name="объем___9___0">#REF!</definedName>
    <definedName name="объем___9___0___0" localSheetId="4">#REF!</definedName>
    <definedName name="объем___9___0___0">#REF!</definedName>
    <definedName name="объем___9___0___0___0" localSheetId="4">#REF!</definedName>
    <definedName name="объем___9___0___0___0">#REF!</definedName>
    <definedName name="объем___9___10" localSheetId="4">#REF!</definedName>
    <definedName name="объем___9___10">#REF!</definedName>
    <definedName name="объем___9___2" localSheetId="4">#REF!</definedName>
    <definedName name="объем___9___2">#REF!</definedName>
    <definedName name="объем___9___4" localSheetId="4">#REF!</definedName>
    <definedName name="объем___9___4">#REF!</definedName>
    <definedName name="объем___9___6" localSheetId="4">#REF!</definedName>
    <definedName name="объем___9___6">#REF!</definedName>
    <definedName name="объем___9___8" localSheetId="4">#REF!</definedName>
    <definedName name="объем___9___8">#REF!</definedName>
    <definedName name="объем1" localSheetId="4">#REF!</definedName>
    <definedName name="объем1">#REF!</definedName>
    <definedName name="ооо" localSheetId="4">#REF!</definedName>
    <definedName name="ооо">#REF!</definedName>
    <definedName name="орп" localSheetId="4">[10]Смета!#REF!</definedName>
    <definedName name="орп">[10]Смета!#REF!</definedName>
    <definedName name="п" localSheetId="4">#REF!</definedName>
    <definedName name="п">#REF!</definedName>
    <definedName name="план" localSheetId="4">[9]топография!#REF!</definedName>
    <definedName name="план">[9]топография!#REF!</definedName>
    <definedName name="Площадь" localSheetId="4">#REF!</definedName>
    <definedName name="Площадь">#REF!</definedName>
    <definedName name="Площадь_нелинейных_объектов" localSheetId="4">#REF!</definedName>
    <definedName name="Площадь_нелинейных_объектов">#REF!</definedName>
    <definedName name="Площадь_планшетов" localSheetId="4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>#REF!</definedName>
    <definedName name="ппп" localSheetId="4">#REF!</definedName>
    <definedName name="ппп">#REF!</definedName>
    <definedName name="пр" localSheetId="4">[11]топография!#REF!</definedName>
    <definedName name="пр">[11]топография!#REF!</definedName>
    <definedName name="прапоалад" localSheetId="4">[12]топография!#REF!</definedName>
    <definedName name="прапоалад">[12]топография!#REF!</definedName>
    <definedName name="про" localSheetId="4">#REF!</definedName>
    <definedName name="про">#REF!</definedName>
    <definedName name="пробная" localSheetId="4">#REF!</definedName>
    <definedName name="пробная">#REF!</definedName>
    <definedName name="РД" localSheetId="4">#REF!</definedName>
    <definedName name="РД">#REF!</definedName>
    <definedName name="рол" localSheetId="4">[12]топография!#REF!</definedName>
    <definedName name="рол">[12]топография!#REF!</definedName>
    <definedName name="рпв" localSheetId="4">#REF!</definedName>
    <definedName name="рпв">#REF!</definedName>
    <definedName name="Руководитель" localSheetId="4">#REF!</definedName>
    <definedName name="Руководитель">#REF!</definedName>
    <definedName name="свод1" localSheetId="4">[13]топография!#REF!</definedName>
    <definedName name="свод1">[13]топография!#REF!</definedName>
    <definedName name="см" localSheetId="4">#REF!</definedName>
    <definedName name="см">#REF!</definedName>
    <definedName name="См5" localSheetId="4">#REF!</definedName>
    <definedName name="См5">#REF!</definedName>
    <definedName name="СМ6" localSheetId="4">[9]топография!#REF!</definedName>
    <definedName name="СМ6">[9]топография!#REF!</definedName>
    <definedName name="СМ9" localSheetId="4">#REF!</definedName>
    <definedName name="СМ9">#REF!</definedName>
    <definedName name="см91" localSheetId="4">#REF!</definedName>
    <definedName name="см91">#REF!</definedName>
    <definedName name="сми" localSheetId="4">#REF!</definedName>
    <definedName name="сми">#REF!</definedName>
    <definedName name="Согласование" localSheetId="4">#REF!</definedName>
    <definedName name="Согласование">#REF!</definedName>
    <definedName name="Составитель" localSheetId="4">#REF!</definedName>
    <definedName name="Составитель">#REF!</definedName>
    <definedName name="ссс" localSheetId="4">#REF!</definedName>
    <definedName name="ссс">#REF!</definedName>
    <definedName name="Строительная_полоса" localSheetId="4">#REF!</definedName>
    <definedName name="Строительная_полоса">#REF!</definedName>
    <definedName name="Сургут">NA()</definedName>
    <definedName name="топ1" localSheetId="4">#REF!</definedName>
    <definedName name="топ1">#REF!</definedName>
    <definedName name="топ2" localSheetId="4">#REF!</definedName>
    <definedName name="топ2">#REF!</definedName>
    <definedName name="топо" localSheetId="4">#REF!</definedName>
    <definedName name="топо">#REF!</definedName>
    <definedName name="топогр1" localSheetId="4">#REF!</definedName>
    <definedName name="топогр1">#REF!</definedName>
    <definedName name="топограф" localSheetId="4">#REF!</definedName>
    <definedName name="топограф">#REF!</definedName>
    <definedName name="ТС1" localSheetId="4">#REF!</definedName>
    <definedName name="ТС1">#REF!</definedName>
    <definedName name="тьбю" localSheetId="4">#REF!</definedName>
    <definedName name="тьбю">#REF!</definedName>
    <definedName name="уцуц" localSheetId="4">#REF!</definedName>
    <definedName name="уцуц">#REF!</definedName>
    <definedName name="Участок" localSheetId="4">#REF!</definedName>
    <definedName name="Участок">#REF!</definedName>
    <definedName name="ффыв" localSheetId="4">#REF!</definedName>
    <definedName name="ффыв">#REF!</definedName>
    <definedName name="фыв" localSheetId="4">#REF!</definedName>
    <definedName name="фыв">#REF!</definedName>
    <definedName name="цена">#N/A</definedName>
    <definedName name="цена___0" localSheetId="4">#REF!</definedName>
    <definedName name="цена___0">#REF!</definedName>
    <definedName name="цена___0___0" localSheetId="4">#REF!</definedName>
    <definedName name="цена___0___0">#REF!</definedName>
    <definedName name="цена___0___0___0" localSheetId="4">#REF!</definedName>
    <definedName name="цена___0___0___0">#REF!</definedName>
    <definedName name="цена___0___0___0___0" localSheetId="4">#REF!</definedName>
    <definedName name="цена___0___0___0___0">#REF!</definedName>
    <definedName name="цена___0___0___2" localSheetId="4">#REF!</definedName>
    <definedName name="цена___0___0___2">#REF!</definedName>
    <definedName name="цена___0___0___3" localSheetId="4">#REF!</definedName>
    <definedName name="цена___0___0___3">#REF!</definedName>
    <definedName name="цена___0___0___4" localSheetId="4">#REF!</definedName>
    <definedName name="цена___0___0___4">#REF!</definedName>
    <definedName name="цена___0___1" localSheetId="4">#REF!</definedName>
    <definedName name="цена___0___1">#REF!</definedName>
    <definedName name="цена___0___10" localSheetId="4">#REF!</definedName>
    <definedName name="цена___0___10">#REF!</definedName>
    <definedName name="цена___0___12" localSheetId="4">#REF!</definedName>
    <definedName name="цена___0___12">#REF!</definedName>
    <definedName name="цена___0___2" localSheetId="4">#REF!</definedName>
    <definedName name="цена___0___2">#REF!</definedName>
    <definedName name="цена___0___2___0" localSheetId="4">#REF!</definedName>
    <definedName name="цена___0___2___0">#REF!</definedName>
    <definedName name="цена___0___3" localSheetId="4">#REF!</definedName>
    <definedName name="цена___0___3">#REF!</definedName>
    <definedName name="цена___0___4" localSheetId="4">#REF!</definedName>
    <definedName name="цена___0___4">#REF!</definedName>
    <definedName name="цена___0___5" localSheetId="4">#REF!</definedName>
    <definedName name="цена___0___5">#REF!</definedName>
    <definedName name="цена___0___6" localSheetId="4">#REF!</definedName>
    <definedName name="цена___0___6">#REF!</definedName>
    <definedName name="цена___0___8" localSheetId="4">#REF!</definedName>
    <definedName name="цена___0___8">#REF!</definedName>
    <definedName name="цена___1" localSheetId="4">#REF!</definedName>
    <definedName name="цена___1">#REF!</definedName>
    <definedName name="цена___1___0" localSheetId="4">#REF!</definedName>
    <definedName name="цена___1___0">#REF!</definedName>
    <definedName name="цена___10" localSheetId="4">#REF!</definedName>
    <definedName name="цена___10">#REF!</definedName>
    <definedName name="цена___10___0">NA()</definedName>
    <definedName name="цена___10___0___0" localSheetId="4">#REF!</definedName>
    <definedName name="цена___10___0___0">#REF!</definedName>
    <definedName name="цена___10___1" localSheetId="4">#REF!</definedName>
    <definedName name="цена___10___1">#REF!</definedName>
    <definedName name="цена___10___10" localSheetId="4">#REF!</definedName>
    <definedName name="цена___10___10">#REF!</definedName>
    <definedName name="цена___10___12" localSheetId="4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4">#REF!</definedName>
    <definedName name="цена___11">#REF!</definedName>
    <definedName name="цена___11___0">NA()</definedName>
    <definedName name="цена___11___10" localSheetId="4">#REF!</definedName>
    <definedName name="цена___11___10">#REF!</definedName>
    <definedName name="цена___11___2" localSheetId="4">#REF!</definedName>
    <definedName name="цена___11___2">#REF!</definedName>
    <definedName name="цена___11___4" localSheetId="4">#REF!</definedName>
    <definedName name="цена___11___4">#REF!</definedName>
    <definedName name="цена___11___6" localSheetId="4">#REF!</definedName>
    <definedName name="цена___11___6">#REF!</definedName>
    <definedName name="цена___11___8" localSheetId="4">#REF!</definedName>
    <definedName name="цена___11___8">#REF!</definedName>
    <definedName name="цена___12">NA()</definedName>
    <definedName name="цена___2" localSheetId="4">#REF!</definedName>
    <definedName name="цена___2">#REF!</definedName>
    <definedName name="цена___2___0" localSheetId="4">#REF!</definedName>
    <definedName name="цена___2___0">#REF!</definedName>
    <definedName name="цена___2___0___0" localSheetId="4">#REF!</definedName>
    <definedName name="цена___2___0___0">#REF!</definedName>
    <definedName name="цена___2___0___0___0" localSheetId="4">#REF!</definedName>
    <definedName name="цена___2___0___0___0">#REF!</definedName>
    <definedName name="цена___2___1" localSheetId="4">#REF!</definedName>
    <definedName name="цена___2___1">#REF!</definedName>
    <definedName name="цена___2___10" localSheetId="4">#REF!</definedName>
    <definedName name="цена___2___10">#REF!</definedName>
    <definedName name="цена___2___12" localSheetId="4">#REF!</definedName>
    <definedName name="цена___2___12">#REF!</definedName>
    <definedName name="цена___2___2" localSheetId="4">#REF!</definedName>
    <definedName name="цена___2___2">#REF!</definedName>
    <definedName name="цена___2___3" localSheetId="4">#REF!</definedName>
    <definedName name="цена___2___3">#REF!</definedName>
    <definedName name="цена___2___4" localSheetId="4">#REF!</definedName>
    <definedName name="цена___2___4">#REF!</definedName>
    <definedName name="цена___2___6" localSheetId="4">#REF!</definedName>
    <definedName name="цена___2___6">#REF!</definedName>
    <definedName name="цена___2___8" localSheetId="4">#REF!</definedName>
    <definedName name="цена___2___8">#REF!</definedName>
    <definedName name="цена___3" localSheetId="4">#REF!</definedName>
    <definedName name="цена___3">#REF!</definedName>
    <definedName name="цена___3___0" localSheetId="4">#REF!</definedName>
    <definedName name="цена___3___0">#REF!</definedName>
    <definedName name="цена___3___0___0">NA()</definedName>
    <definedName name="цена___3___10" localSheetId="4">#REF!</definedName>
    <definedName name="цена___3___10">#REF!</definedName>
    <definedName name="цена___3___2" localSheetId="4">#REF!</definedName>
    <definedName name="цена___3___2">#REF!</definedName>
    <definedName name="цена___3___3" localSheetId="4">#REF!</definedName>
    <definedName name="цена___3___3">#REF!</definedName>
    <definedName name="цена___3___4" localSheetId="4">#REF!</definedName>
    <definedName name="цена___3___4">#REF!</definedName>
    <definedName name="цена___3___6" localSheetId="4">#REF!</definedName>
    <definedName name="цена___3___6">#REF!</definedName>
    <definedName name="цена___3___8" localSheetId="4">#REF!</definedName>
    <definedName name="цена___3___8">#REF!</definedName>
    <definedName name="цена___4" localSheetId="4">#REF!</definedName>
    <definedName name="цена___4">#REF!</definedName>
    <definedName name="цена___4___0">NA()</definedName>
    <definedName name="цена___4___0___0" localSheetId="4">#REF!</definedName>
    <definedName name="цена___4___0___0">#REF!</definedName>
    <definedName name="цена___4___0___0___0" localSheetId="4">#REF!</definedName>
    <definedName name="цена___4___0___0___0">#REF!</definedName>
    <definedName name="цена___4___10" localSheetId="4">#REF!</definedName>
    <definedName name="цена___4___10">#REF!</definedName>
    <definedName name="цена___4___12" localSheetId="4">#REF!</definedName>
    <definedName name="цена___4___12">#REF!</definedName>
    <definedName name="цена___4___2" localSheetId="4">#REF!</definedName>
    <definedName name="цена___4___2">#REF!</definedName>
    <definedName name="цена___4___3" localSheetId="4">#REF!</definedName>
    <definedName name="цена___4___3">#REF!</definedName>
    <definedName name="цена___4___4" localSheetId="4">#REF!</definedName>
    <definedName name="цена___4___4">#REF!</definedName>
    <definedName name="цена___4___6" localSheetId="4">#REF!</definedName>
    <definedName name="цена___4___6">#REF!</definedName>
    <definedName name="цена___4___8" localSheetId="4">#REF!</definedName>
    <definedName name="цена___4___8">#REF!</definedName>
    <definedName name="цена___5">NA()</definedName>
    <definedName name="цена___5___0" localSheetId="4">#REF!</definedName>
    <definedName name="цена___5___0">#REF!</definedName>
    <definedName name="цена___5___0___0" localSheetId="4">#REF!</definedName>
    <definedName name="цена___5___0___0">#REF!</definedName>
    <definedName name="цена___5___0___0___0" localSheetId="4">#REF!</definedName>
    <definedName name="цена___5___0___0___0">#REF!</definedName>
    <definedName name="цена___5___3">NA()</definedName>
    <definedName name="цена___6">NA()</definedName>
    <definedName name="цена___6___0" localSheetId="4">#REF!</definedName>
    <definedName name="цена___6___0">#REF!</definedName>
    <definedName name="цена___6___0___0" localSheetId="4">#REF!</definedName>
    <definedName name="цена___6___0___0">#REF!</definedName>
    <definedName name="цена___6___0___0___0" localSheetId="4">#REF!</definedName>
    <definedName name="цена___6___0___0___0">#REF!</definedName>
    <definedName name="цена___6___1" localSheetId="4">#REF!</definedName>
    <definedName name="цена___6___1">#REF!</definedName>
    <definedName name="цена___6___10" localSheetId="4">#REF!</definedName>
    <definedName name="цена___6___10">#REF!</definedName>
    <definedName name="цена___6___12" localSheetId="4">#REF!</definedName>
    <definedName name="цена___6___12">#REF!</definedName>
    <definedName name="цена___6___2" localSheetId="4">#REF!</definedName>
    <definedName name="цена___6___2">#REF!</definedName>
    <definedName name="цена___6___4" localSheetId="4">#REF!</definedName>
    <definedName name="цена___6___4">#REF!</definedName>
    <definedName name="цена___6___6" localSheetId="4">#REF!</definedName>
    <definedName name="цена___6___6">#REF!</definedName>
    <definedName name="цена___6___8" localSheetId="4">#REF!</definedName>
    <definedName name="цена___6___8">#REF!</definedName>
    <definedName name="цена___7" localSheetId="4">#REF!</definedName>
    <definedName name="цена___7">#REF!</definedName>
    <definedName name="цена___7___0" localSheetId="4">#REF!</definedName>
    <definedName name="цена___7___0">#REF!</definedName>
    <definedName name="цена___7___10" localSheetId="4">#REF!</definedName>
    <definedName name="цена___7___10">#REF!</definedName>
    <definedName name="цена___7___2" localSheetId="4">#REF!</definedName>
    <definedName name="цена___7___2">#REF!</definedName>
    <definedName name="цена___7___4" localSheetId="4">#REF!</definedName>
    <definedName name="цена___7___4">#REF!</definedName>
    <definedName name="цена___7___6" localSheetId="4">#REF!</definedName>
    <definedName name="цена___7___6">#REF!</definedName>
    <definedName name="цена___7___8" localSheetId="4">#REF!</definedName>
    <definedName name="цена___7___8">#REF!</definedName>
    <definedName name="цена___8" localSheetId="4">#REF!</definedName>
    <definedName name="цена___8">#REF!</definedName>
    <definedName name="цена___8___0" localSheetId="4">#REF!</definedName>
    <definedName name="цена___8___0">#REF!</definedName>
    <definedName name="цена___8___0___0" localSheetId="4">#REF!</definedName>
    <definedName name="цена___8___0___0">#REF!</definedName>
    <definedName name="цена___8___0___0___0" localSheetId="4">#REF!</definedName>
    <definedName name="цена___8___0___0___0">#REF!</definedName>
    <definedName name="цена___8___1" localSheetId="4">#REF!</definedName>
    <definedName name="цена___8___1">#REF!</definedName>
    <definedName name="цена___8___10" localSheetId="4">#REF!</definedName>
    <definedName name="цена___8___10">#REF!</definedName>
    <definedName name="цена___8___12" localSheetId="4">#REF!</definedName>
    <definedName name="цена___8___12">#REF!</definedName>
    <definedName name="цена___8___2" localSheetId="4">#REF!</definedName>
    <definedName name="цена___8___2">#REF!</definedName>
    <definedName name="цена___8___4" localSheetId="4">#REF!</definedName>
    <definedName name="цена___8___4">#REF!</definedName>
    <definedName name="цена___8___6" localSheetId="4">#REF!</definedName>
    <definedName name="цена___8___6">#REF!</definedName>
    <definedName name="цена___8___8" localSheetId="4">#REF!</definedName>
    <definedName name="цена___8___8">#REF!</definedName>
    <definedName name="цена___9" localSheetId="4">#REF!</definedName>
    <definedName name="цена___9">#REF!</definedName>
    <definedName name="цена___9___0" localSheetId="4">#REF!</definedName>
    <definedName name="цена___9___0">#REF!</definedName>
    <definedName name="цена___9___0___0" localSheetId="4">#REF!</definedName>
    <definedName name="цена___9___0___0">#REF!</definedName>
    <definedName name="цена___9___0___0___0" localSheetId="4">#REF!</definedName>
    <definedName name="цена___9___0___0___0">#REF!</definedName>
    <definedName name="цена___9___10" localSheetId="4">#REF!</definedName>
    <definedName name="цена___9___10">#REF!</definedName>
    <definedName name="цена___9___2" localSheetId="4">#REF!</definedName>
    <definedName name="цена___9___2">#REF!</definedName>
    <definedName name="цена___9___4" localSheetId="4">#REF!</definedName>
    <definedName name="цена___9___4">#REF!</definedName>
    <definedName name="цена___9___6" localSheetId="4">#REF!</definedName>
    <definedName name="цена___9___6">#REF!</definedName>
    <definedName name="цена___9___8" localSheetId="4">#REF!</definedName>
    <definedName name="цена___9___8">#REF!</definedName>
    <definedName name="цук" localSheetId="4">#REF!</definedName>
    <definedName name="цук">#REF!</definedName>
    <definedName name="чс" localSheetId="4">#REF!</definedName>
    <definedName name="чс">#REF!</definedName>
    <definedName name="чть" localSheetId="4">#REF!</definedName>
    <definedName name="чть">#REF!</definedName>
    <definedName name="щщ" localSheetId="4">#REF!</definedName>
    <definedName name="щщ">#REF!</definedName>
    <definedName name="ъхз" localSheetId="4">#REF!</definedName>
    <definedName name="ъхз">#REF!</definedName>
    <definedName name="ЫВGGGGGGGGGGGGGGG" localSheetId="4">#REF!</definedName>
    <definedName name="ЫВGGGGGGGGGGGGGGG">#REF!</definedName>
    <definedName name="ыцй" localSheetId="4">#REF!</definedName>
    <definedName name="ыцй">#REF!</definedName>
    <definedName name="эк" localSheetId="4">#REF!</definedName>
    <definedName name="эк">#REF!</definedName>
    <definedName name="эк1" localSheetId="4">#REF!</definedName>
    <definedName name="эк1">#REF!</definedName>
    <definedName name="эко" localSheetId="4">#REF!</definedName>
    <definedName name="эко">#REF!</definedName>
    <definedName name="эко1" localSheetId="4">#REF!</definedName>
    <definedName name="эко1">#REF!</definedName>
    <definedName name="экол.1" localSheetId="4">[12]топография!#REF!</definedName>
    <definedName name="экол.1">[12]топография!#REF!</definedName>
    <definedName name="экол1" localSheetId="4">#REF!</definedName>
    <definedName name="экол1">#REF!</definedName>
    <definedName name="экол2" localSheetId="4">#REF!</definedName>
    <definedName name="экол2">#REF!</definedName>
    <definedName name="эколог" localSheetId="4">#REF!</definedName>
    <definedName name="эколог">#REF!</definedName>
    <definedName name="экология">NA()</definedName>
    <definedName name="экон" localSheetId="4">#REF!</definedName>
    <definedName name="экон">#REF!</definedName>
    <definedName name="явеявеявеявеявеявеявеявеявеявеявеявеявеявеявеявеявеявеявеявеявеявео" localSheetId="4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4">#REF!</definedName>
    <definedName name="яыкелюрфцЛОУЕИПЛЮ.Ц\о">#REF!</definedName>
    <definedName name="_xlnm.Print_Area" localSheetId="2">'ССР Т ВЫП'!$A$1:$H$112</definedName>
    <definedName name="_xlnm.Print_Titles" localSheetId="2">'ССР Т ВЫП'!$18:$18</definedName>
    <definedName name="_xlnm.Print_Area" localSheetId="3">'ССР Т ОСТ'!$A$1:$H$112</definedName>
    <definedName name="_xlnm.Print_Titles" localSheetId="3">'ССР Т ОСТ'!$18:$18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Нуштаев Денис Викторович</author>
  </authors>
  <commentList>
    <comment ref="B2" authorId="0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пустым</t>
        </r>
      </text>
    </comment>
    <comment ref="C2" authorId="0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берем с закладки "справочник"</t>
        </r>
      </text>
    </comment>
    <comment ref="D2" authorId="0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всегда оставляем "X"</t>
        </r>
      </text>
    </comment>
  </commentList>
</comments>
</file>

<file path=xl/comments2.xml><?xml version="1.0" encoding="utf-8"?>
<comments xmlns="http://schemas.openxmlformats.org/spreadsheetml/2006/main">
  <authors>
    <author>Нуштаев Денис Викторович</author>
  </authors>
  <commentList>
    <comment ref="B2" authorId="0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пустой</t>
        </r>
      </text>
    </comment>
    <comment ref="C2" authorId="0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номер главы обязателен, берем с закладки "справочник"</t>
        </r>
      </text>
    </comment>
    <comment ref="D2" authorId="0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<sst xmlns="http://schemas.openxmlformats.org/spreadsheetml/2006/main" count="521" uniqueCount="158">
  <si>
    <t>Пояснительная записка к сметной документации:</t>
  </si>
  <si>
    <t>Сметная документация выполнена в соответствии с Методикой определения сметной стоимостью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культуры) народов РФ на территории РФ,  утвержденной приказом Министерства строительства и жилищно-коммунального хозяйства РФ от 04.08.2020 
№ 421/пр</t>
  </si>
  <si>
    <t>Адрес объекта строительства: Московская область.</t>
  </si>
  <si>
    <t>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Локальные сметы составлены по сметным нормативам ТСНБ-2001 Московской области редакция 2014 г.: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
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(Приказы Минстроя РФ от 21.12.2020 № 812пр, от 02.09.2021 № 636пр, от 11.12.2020 
№ 774пр).
К ценам материалов и оборудования применены следующие коэффициенты:                                                                                                                      К=1,02 согласно Мет. 421/пр 04.08.20 п. 92 пп. а);
К=1,012 согласно Мет. 421/пр 04.08.20 п. 92 пп. в);
К=1,03 согласно Мет. 421/пр 04.08.20 п. 91.
Стоимость строительства определена базисно-индексным методом в ценах на 01.01.2000 с пересчётом в текущий уровень цен с использованием расчетных индексов пересчета стоимости строительных, специальных строительных, ремонтно-строительных, монтажных и пусконаладочных работ для Московской области к базе ТСНБ-2001 МО в редакции 2014 года, разработанных ГАУ МО «Мособлэкспертиза».
Стоимость материалов, изделий и оборудования в локальные сметы включена по прайс-листам с пересчетом в базисный уровень цен по письмам Минстроя РФ: от 15.12.2021 № 55265-ИФ/09, от 22.11.2021 № 50719-ИФ/09. Пересчет стоимости изыскательских проектных работ в базовый уровень цен по письму Минстроя РФ от 25.10.2021 № 46012-ИФ/09.
В сметах применены поправочные коэффициенты:
Демонтаж: Оборудование, не пригодное для дальнейшего использования, (предназначено в лом) без разборки и резки
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хранения.
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Резерв средств на непредвиденные работы и затраты определен в размере 3% от глав 1-12 согласно М-ке 421/пр 04.08.2020 п.179 пп. б).</t>
  </si>
  <si>
    <t>"УТВЕРЖДАЮ"</t>
  </si>
  <si>
    <t>Заместитель директора по капитальному строительству - начальник УКС</t>
  </si>
  <si>
    <t>_______________________ А.Ю. Трощенков</t>
  </si>
  <si>
    <t>"_____"________________ 202_ г.</t>
  </si>
  <si>
    <t>м.п.</t>
  </si>
  <si>
    <t>Сводный сметный расчёт стоимости строительства</t>
  </si>
  <si>
    <t>Строительство ЛЭП-0,4 кВ от сущ. ВЛ-0,38 кВ с ТП-1751, ПС №771 «Малино», в т.ч. ПИР, МО, р-н Ступинский, с/п Аксиньинское, д. Карпово Ю8-26-302-286768(634106)</t>
  </si>
  <si>
    <t>(наименование стройки, объекта)</t>
  </si>
  <si>
    <t>Договор № 30-26-Ф-Ст от 24.02.2026</t>
  </si>
  <si>
    <t>Составлен в ценах по состоянию на</t>
  </si>
  <si>
    <t>2026.02</t>
  </si>
  <si>
    <t>I-357253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</si>
  <si>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</si>
  <si>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</si>
  <si>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</si>
  <si>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</si>
  <si>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</si>
  <si>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</si>
  <si>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</si>
  <si>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</si>
  <si>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</si>
  <si>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</si>
  <si>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</si>
  <si>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</si>
  <si>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</si>
  <si>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</si>
  <si>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</si>
  <si>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Установка РЩ</t>
  </si>
  <si>
    <t>02-01-03</t>
  </si>
  <si>
    <t>Строительство ТП</t>
  </si>
  <si>
    <t>02-01-04</t>
  </si>
  <si>
    <t>Монтаж КРН</t>
  </si>
  <si>
    <t>02-01-05</t>
  </si>
  <si>
    <t>Монтаж ТМ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</si>
  <si>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</si>
  <si>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</si>
  <si>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</si>
  <si>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</si>
  <si>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</si>
  <si>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</si>
  <si>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</si>
  <si>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</si>
  <si>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</si>
  <si>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</si>
  <si>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</si>
  <si>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</si>
  <si>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</si>
  <si>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</si>
  <si>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</si>
  <si>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</si>
  <si>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</si>
  <si>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</si>
  <si>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</si>
  <si>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</si>
  <si>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</si>
  <si>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</si>
  <si>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</si>
  <si>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</si>
  <si>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</si>
  <si>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СМР</t>
  </si>
  <si>
    <t>09-01-01</t>
  </si>
  <si>
    <t>ПНР ВЛИ</t>
  </si>
  <si>
    <t>обор</t>
  </si>
  <si>
    <t>09-01-02</t>
  </si>
  <si>
    <t>ПНР РЩ</t>
  </si>
  <si>
    <t>09-01-03</t>
  </si>
  <si>
    <t>ПНР ТП</t>
  </si>
  <si>
    <t>09-01-04</t>
  </si>
  <si>
    <t>ПНР КРН</t>
  </si>
  <si>
    <t>09-01-05</t>
  </si>
  <si>
    <t>ПНР ТМ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</si>
  <si>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</si>
  <si>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</si>
  <si>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</si>
  <si>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</si>
  <si>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</si>
  <si>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</si>
  <si>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</si>
  <si>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</si>
  <si>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</si>
  <si>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</si>
  <si>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</si>
  <si>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</si>
  <si>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</si>
  <si>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</si>
  <si>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</si>
  <si>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</si>
  <si>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</si>
  <si>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БЕЗ НДС</t>
  </si>
  <si>
    <t>С НДС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</si>
  <si>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</si>
  <si>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</si>
  <si>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</si>
  <si>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</si>
  <si>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</si>
  <si>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</si>
  <si>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</si>
  <si>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</si>
  <si>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</si>
  <si>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</si>
  <si>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</si>
  <si>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</si>
  <si>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</si>
  <si>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</si>
  <si>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</si>
  <si>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дог:</t>
  </si>
  <si>
    <t>Генеральный директор ООО "Фарад"</t>
  </si>
  <si>
    <t>О.Е. Родионов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</si>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</sst>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&quot;$&quot;#\ ##0_);\(&quot;$&quot;#\ ##0\)"/>
    <numFmt numFmtId="181" formatCode="_-* #\ ##0.00_р_._-;\-* #\ ##0.00_р_._-;_-* &quot;-&quot;??_р_._-;_-@_-"/>
    <numFmt numFmtId="182" formatCode="_-* #\ ##0.00_-;\-* #\ ##0.00_-;_-* &quot;-&quot;??_-;_-@_-"/>
    <numFmt numFmtId="183" formatCode="#\ ##0.00_ ;[Red]\-#\ ##0.00\ "/>
    <numFmt numFmtId="184" formatCode="#\ ##0.00"/>
    <numFmt numFmtId="185" formatCode="dd\.mm\.yyyy"/>
    <numFmt numFmtId="186" formatCode="_-* #\ ##0.00000_р_._-;\-* #\ ##0.00000_р_._-;_-* &quot;-&quot;??_р_._-;_-@_-"/>
    <numFmt numFmtId="187" formatCode="_-* #\ ##0.00\ _₽_-;\-* #\ ##0.00\ _₽_-;_-* &quot;-&quot;?????\ _₽_-;_-@_-"/>
    <numFmt numFmtId="188" formatCode="0.00000"/>
    <numFmt numFmtId="189" formatCode="_-* #\ ##0.00000\ _₽_-;\-* #\ ##0.00000\ _₽_-;_-* &quot;-&quot;?????\ _₽_-;_-@_-"/>
    <numFmt numFmtId="190" formatCode="_-* #\ ##0.00\ _₽_-;\-* #\ ##0.00\ _₽_-;_-* &quot;-&quot;???\ _₽_-;_-@_-"/>
    <numFmt numFmtId="191" formatCode="_-* #\ ##0.00000\ _₽_-;\-* #\ ##0.00000\ _₽_-;_-* &quot;-&quot;??\ _₽_-;_-@_-"/>
    <numFmt numFmtId="192" formatCode="#\ ##0.00000;[Red]#\ ##0.00000"/>
    <numFmt numFmtId="193" formatCode="#\ ##0.00000"/>
  </numFmts>
  <fonts count="60">
    <font>
      <sz val="8"/>
      <name val="Arial"/>
      <charset val="1"/>
    </font>
    <font>
      <b/>
      <sz val="11"/>
      <color theme="1"/>
      <name val="Calibri"/>
      <charset val="204"/>
      <scheme val="minor"/>
    </font>
    <font>
      <sz val="11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b/>
      <sz val="11"/>
      <name val="Calibri"/>
      <charset val="204"/>
      <scheme val="minor"/>
    </font>
    <font>
      <sz val="8"/>
      <name val="Arial"/>
      <charset val="204"/>
    </font>
    <font>
      <sz val="11"/>
      <name val="Calibri"/>
      <charset val="204"/>
      <scheme val="minor"/>
    </font>
    <font>
      <sz val="8"/>
      <color rgb="FFC00000"/>
      <name val="Arial"/>
      <charset val="204"/>
    </font>
    <font>
      <sz val="14"/>
      <name val="Times New Roman"/>
      <charset val="204"/>
    </font>
    <font>
      <b/>
      <sz val="11"/>
      <name val="Arial"/>
      <charset val="204"/>
    </font>
    <font>
      <sz val="12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b/>
      <sz val="14"/>
      <name val="Arial"/>
      <charset val="204"/>
    </font>
    <font>
      <sz val="14"/>
      <name val="Arial"/>
      <charset val="204"/>
    </font>
    <font>
      <b/>
      <sz val="16"/>
      <color theme="1"/>
      <name val="Calibri"/>
      <charset val="204"/>
      <scheme val="minor"/>
    </font>
    <font>
      <u/>
      <sz val="14"/>
      <name val="Arial"/>
      <charset val="204"/>
    </font>
    <font>
      <b/>
      <sz val="14"/>
      <color theme="1"/>
      <name val="Calibri"/>
      <charset val="204"/>
      <scheme val="minor"/>
    </font>
    <font>
      <b/>
      <i/>
      <sz val="14"/>
      <color theme="1"/>
      <name val="Calibri"/>
      <charset val="204"/>
      <scheme val="minor"/>
    </font>
    <font>
      <sz val="14"/>
      <name val="Calibri"/>
      <charset val="204"/>
      <scheme val="minor"/>
    </font>
    <font>
      <i/>
      <sz val="14"/>
      <color theme="1"/>
      <name val="Calibri"/>
      <charset val="204"/>
      <scheme val="minor"/>
    </font>
    <font>
      <sz val="16"/>
      <color theme="1"/>
      <name val="Calibri"/>
      <charset val="204"/>
      <scheme val="minor"/>
    </font>
    <font>
      <i/>
      <sz val="16"/>
      <color theme="1"/>
      <name val="Calibri"/>
      <charset val="204"/>
      <scheme val="minor"/>
    </font>
    <font>
      <sz val="12"/>
      <name val="Times New Roman"/>
      <charset val="204"/>
    </font>
    <font>
      <sz val="16"/>
      <name val="Times New Roman"/>
      <charset val="204"/>
    </font>
    <font>
      <b/>
      <sz val="16"/>
      <name val="Times New Roman"/>
      <charset val="204"/>
    </font>
    <font>
      <b/>
      <sz val="16"/>
      <color rgb="FFFFFF00"/>
      <name val="Calibri"/>
      <charset val="204"/>
    </font>
    <font>
      <b/>
      <sz val="16"/>
      <color rgb="FFFFFF00"/>
      <name val="Calibri"/>
      <charset val="204"/>
      <scheme val="minor"/>
    </font>
    <font>
      <b/>
      <u val="singleAccounting"/>
      <sz val="16"/>
      <color rgb="FFC00000"/>
      <name val="Calibri"/>
      <charset val="204"/>
      <scheme val="minor"/>
    </font>
    <font>
      <sz val="28"/>
      <color theme="1"/>
      <name val="Calibri"/>
      <charset val="204"/>
      <scheme val="minor"/>
    </font>
    <font>
      <b/>
      <sz val="28"/>
      <color theme="1"/>
      <name val="Calibri"/>
      <charset val="204"/>
      <scheme val="minor"/>
    </font>
    <font>
      <sz val="25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8"/>
      <name val="Courier New"/>
      <charset val="204"/>
    </font>
    <font>
      <sz val="10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sz val="11"/>
      <color rgb="FF000000"/>
      <name val="Calibri"/>
      <charset val="134"/>
      <scheme val="minor"/>
    </font>
    <font>
      <sz val="11"/>
      <color indexed="8"/>
      <name val="Calibri"/>
      <charset val="204"/>
    </font>
    <font>
      <b/>
      <sz val="9"/>
      <name val="Tahoma"/>
      <charset val="204"/>
    </font>
    <font>
      <sz val="9"/>
      <name val="Tahoma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6">
    <xf numFmtId="0" fontId="0" fillId="0" borderId="0" applyNumberFormat="0"/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178" fontId="32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5" borderId="19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14" borderId="22" applyNumberFormat="0" applyAlignment="0" applyProtection="0">
      <alignment vertical="center"/>
    </xf>
    <xf numFmtId="0" fontId="42" fillId="15" borderId="23" applyNumberFormat="0" applyAlignment="0" applyProtection="0">
      <alignment vertical="center"/>
    </xf>
    <xf numFmtId="0" fontId="43" fillId="15" borderId="22" applyNumberFormat="0" applyAlignment="0" applyProtection="0">
      <alignment vertical="center"/>
    </xf>
    <xf numFmtId="0" fontId="44" fillId="16" borderId="24" applyNumberFormat="0" applyAlignment="0" applyProtection="0">
      <alignment vertical="center"/>
    </xf>
    <xf numFmtId="0" fontId="45" fillId="0" borderId="25" applyNumberFormat="0" applyFill="0" applyAlignment="0" applyProtection="0">
      <alignment vertical="center"/>
    </xf>
    <xf numFmtId="0" fontId="46" fillId="0" borderId="26" applyNumberFormat="0" applyFill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3" fillId="0" borderId="4">
      <alignment horizontal="center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3" fillId="0" borderId="4">
      <alignment horizontal="center"/>
    </xf>
    <xf numFmtId="0" fontId="53" fillId="0" borderId="0">
      <alignment vertical="top"/>
    </xf>
    <xf numFmtId="0" fontId="53" fillId="0" borderId="0">
      <alignment horizontal="right" vertical="top" wrapText="1"/>
    </xf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3" fillId="0" borderId="4">
      <alignment horizontal="center" wrapText="1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 applyNumberFormat="0"/>
    <xf numFmtId="0" fontId="54" fillId="0" borderId="0"/>
    <xf numFmtId="0" fontId="55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4" fillId="0" borderId="0"/>
    <xf numFmtId="0" fontId="5" fillId="0" borderId="0"/>
    <xf numFmtId="0" fontId="54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 applyNumberFormat="0"/>
    <xf numFmtId="0" fontId="55" fillId="0" borderId="0"/>
    <xf numFmtId="0" fontId="5" fillId="0" borderId="0"/>
    <xf numFmtId="0" fontId="57" fillId="0" borderId="0" applyNumberFormat="0"/>
    <xf numFmtId="0" fontId="5" fillId="0" borderId="0"/>
    <xf numFmtId="0" fontId="5" fillId="0" borderId="0"/>
    <xf numFmtId="0" fontId="5" fillId="0" borderId="0"/>
    <xf numFmtId="0" fontId="53" fillId="0" borderId="0"/>
    <xf numFmtId="0" fontId="53" fillId="0" borderId="4">
      <alignment horizontal="center" wrapText="1"/>
    </xf>
    <xf numFmtId="9" fontId="54" fillId="0" borderId="0" applyFont="0" applyFill="0" applyBorder="0" applyAlignment="0" applyProtection="0"/>
    <xf numFmtId="0" fontId="53" fillId="0" borderId="4">
      <alignment horizontal="center"/>
    </xf>
    <xf numFmtId="0" fontId="53" fillId="0" borderId="4">
      <alignment horizontal="center" wrapText="1"/>
    </xf>
    <xf numFmtId="0" fontId="54" fillId="0" borderId="0"/>
    <xf numFmtId="0" fontId="54" fillId="0" borderId="0"/>
    <xf numFmtId="0" fontId="54" fillId="0" borderId="0"/>
    <xf numFmtId="0" fontId="57" fillId="0" borderId="4"/>
    <xf numFmtId="0" fontId="53" fillId="0" borderId="0">
      <alignment horizontal="center"/>
    </xf>
    <xf numFmtId="180" fontId="54" fillId="0" borderId="0" applyFont="0" applyFill="0" applyBorder="0" applyAlignment="0" applyProtection="0"/>
    <xf numFmtId="181" fontId="54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53" fillId="0" borderId="0">
      <alignment horizontal="left" vertical="top"/>
    </xf>
    <xf numFmtId="0" fontId="53" fillId="0" borderId="0"/>
  </cellStyleXfs>
  <cellXfs count="201">
    <xf numFmtId="0" fontId="0" fillId="0" borderId="0" xfId="0" applyNumberFormat="1"/>
    <xf numFmtId="0" fontId="1" fillId="0" borderId="0" xfId="99" applyFont="1"/>
    <xf numFmtId="0" fontId="2" fillId="0" borderId="0" xfId="99"/>
    <xf numFmtId="0" fontId="2" fillId="0" borderId="0" xfId="99" applyAlignment="1">
      <alignment horizontal="center"/>
    </xf>
    <xf numFmtId="0" fontId="1" fillId="0" borderId="0" xfId="99" applyFont="1" applyAlignment="1">
      <alignment horizontal="center"/>
    </xf>
    <xf numFmtId="0" fontId="2" fillId="2" borderId="0" xfId="98" applyFill="1"/>
    <xf numFmtId="0" fontId="2" fillId="0" borderId="0" xfId="98"/>
    <xf numFmtId="0" fontId="2" fillId="0" borderId="0" xfId="98" applyAlignment="1">
      <alignment horizontal="center"/>
    </xf>
    <xf numFmtId="0" fontId="1" fillId="2" borderId="1" xfId="98" applyFont="1" applyFill="1" applyBorder="1" applyAlignment="1">
      <alignment horizontal="center"/>
    </xf>
    <xf numFmtId="0" fontId="3" fillId="3" borderId="2" xfId="98" applyFont="1" applyFill="1" applyBorder="1" applyAlignment="1">
      <alignment horizontal="center" vertical="center" wrapText="1"/>
    </xf>
    <xf numFmtId="0" fontId="4" fillId="3" borderId="2" xfId="98" applyFont="1" applyFill="1" applyBorder="1" applyAlignment="1">
      <alignment horizontal="center" vertical="center" wrapText="1"/>
    </xf>
    <xf numFmtId="0" fontId="4" fillId="0" borderId="2" xfId="98" applyFont="1" applyBorder="1" applyAlignment="1">
      <alignment horizontal="center" vertical="center" wrapText="1"/>
    </xf>
    <xf numFmtId="183" fontId="1" fillId="2" borderId="3" xfId="98" applyNumberFormat="1" applyFont="1" applyFill="1" applyBorder="1" applyAlignment="1">
      <alignment horizontal="center" vertical="center" wrapText="1"/>
    </xf>
    <xf numFmtId="0" fontId="2" fillId="0" borderId="4" xfId="98" applyBorder="1"/>
    <xf numFmtId="0" fontId="2" fillId="0" borderId="4" xfId="98" applyBorder="1" applyAlignment="1">
      <alignment horizontal="center"/>
    </xf>
    <xf numFmtId="49" fontId="2" fillId="0" borderId="4" xfId="98" applyNumberFormat="1" applyBorder="1" applyAlignment="1">
      <alignment wrapText="1"/>
    </xf>
    <xf numFmtId="0" fontId="2" fillId="0" borderId="5" xfId="98" applyBorder="1" applyAlignment="1">
      <alignment wrapText="1"/>
    </xf>
    <xf numFmtId="182" fontId="0" fillId="2" borderId="4" xfId="232" applyFont="1" applyFill="1" applyBorder="1"/>
    <xf numFmtId="0" fontId="2" fillId="0" borderId="4" xfId="98" applyFont="1" applyBorder="1" applyAlignment="1">
      <alignment wrapText="1"/>
    </xf>
    <xf numFmtId="182" fontId="0" fillId="2" borderId="6" xfId="232" applyFont="1" applyFill="1" applyBorder="1"/>
    <xf numFmtId="0" fontId="2" fillId="0" borderId="4" xfId="98" applyBorder="1" applyAlignment="1">
      <alignment wrapText="1"/>
    </xf>
    <xf numFmtId="0" fontId="2" fillId="0" borderId="5" xfId="98" applyFont="1" applyBorder="1" applyAlignment="1">
      <alignment wrapText="1"/>
    </xf>
    <xf numFmtId="182" fontId="5" fillId="2" borderId="6" xfId="232" applyFont="1" applyFill="1" applyBorder="1"/>
    <xf numFmtId="182" fontId="5" fillId="2" borderId="7" xfId="232" applyFont="1" applyFill="1" applyBorder="1"/>
    <xf numFmtId="0" fontId="1" fillId="4" borderId="1" xfId="98" applyFont="1" applyFill="1" applyBorder="1" applyAlignment="1">
      <alignment horizontal="center"/>
    </xf>
    <xf numFmtId="183" fontId="1" fillId="2" borderId="2" xfId="98" applyNumberFormat="1" applyFont="1" applyFill="1" applyBorder="1" applyAlignment="1">
      <alignment horizontal="center" vertical="center" wrapText="1"/>
    </xf>
    <xf numFmtId="183" fontId="1" fillId="4" borderId="2" xfId="98" applyNumberFormat="1" applyFont="1" applyFill="1" applyBorder="1" applyAlignment="1">
      <alignment horizontal="center" vertical="center" wrapText="1"/>
    </xf>
    <xf numFmtId="183" fontId="1" fillId="4" borderId="3" xfId="98" applyNumberFormat="1" applyFont="1" applyFill="1" applyBorder="1" applyAlignment="1">
      <alignment horizontal="center" vertical="center" wrapText="1"/>
    </xf>
    <xf numFmtId="182" fontId="0" fillId="2" borderId="8" xfId="232" applyFont="1" applyFill="1" applyBorder="1"/>
    <xf numFmtId="182" fontId="0" fillId="2" borderId="9" xfId="232" applyFont="1" applyFill="1" applyBorder="1"/>
    <xf numFmtId="182" fontId="0" fillId="4" borderId="4" xfId="232" applyFont="1" applyFill="1" applyBorder="1"/>
    <xf numFmtId="182" fontId="0" fillId="2" borderId="10" xfId="232" applyFont="1" applyFill="1" applyBorder="1"/>
    <xf numFmtId="182" fontId="0" fillId="2" borderId="11" xfId="232" applyFont="1" applyFill="1" applyBorder="1"/>
    <xf numFmtId="182" fontId="0" fillId="2" borderId="5" xfId="232" applyFont="1" applyFill="1" applyBorder="1"/>
    <xf numFmtId="182" fontId="0" fillId="2" borderId="12" xfId="232" applyFont="1" applyFill="1" applyBorder="1"/>
    <xf numFmtId="182" fontId="0" fillId="4" borderId="6" xfId="232" applyFont="1" applyFill="1" applyBorder="1"/>
    <xf numFmtId="182" fontId="5" fillId="4" borderId="6" xfId="232" applyFont="1" applyFill="1" applyBorder="1"/>
    <xf numFmtId="182" fontId="5" fillId="4" borderId="4" xfId="232" applyFont="1" applyFill="1" applyBorder="1"/>
    <xf numFmtId="182" fontId="5" fillId="4" borderId="7" xfId="232" applyFont="1" applyFill="1" applyBorder="1"/>
    <xf numFmtId="0" fontId="6" fillId="0" borderId="0" xfId="98" applyFont="1"/>
    <xf numFmtId="0" fontId="1" fillId="5" borderId="0" xfId="98" applyFont="1" applyFill="1"/>
    <xf numFmtId="0" fontId="4" fillId="5" borderId="2" xfId="98" applyFont="1" applyFill="1" applyBorder="1" applyAlignment="1">
      <alignment horizontal="center" vertical="center" wrapText="1"/>
    </xf>
    <xf numFmtId="182" fontId="0" fillId="4" borderId="8" xfId="232" applyFont="1" applyFill="1" applyBorder="1"/>
    <xf numFmtId="182" fontId="0" fillId="4" borderId="13" xfId="232" applyFont="1" applyFill="1" applyBorder="1"/>
    <xf numFmtId="0" fontId="2" fillId="2" borderId="14" xfId="98" applyFill="1" applyBorder="1"/>
    <xf numFmtId="182" fontId="2" fillId="2" borderId="0" xfId="98" applyNumberFormat="1" applyFill="1"/>
    <xf numFmtId="182" fontId="0" fillId="4" borderId="10" xfId="232" applyFont="1" applyFill="1" applyBorder="1"/>
    <xf numFmtId="182" fontId="0" fillId="4" borderId="15" xfId="232" applyFont="1" applyFill="1" applyBorder="1"/>
    <xf numFmtId="182" fontId="0" fillId="4" borderId="12" xfId="232" applyFont="1" applyFill="1" applyBorder="1"/>
    <xf numFmtId="182" fontId="7" fillId="4" borderId="7" xfId="232" applyFont="1" applyFill="1" applyBorder="1"/>
    <xf numFmtId="184" fontId="2" fillId="6" borderId="0" xfId="98" applyNumberFormat="1" applyFill="1"/>
    <xf numFmtId="0" fontId="2" fillId="5" borderId="0" xfId="98" applyFill="1"/>
    <xf numFmtId="0" fontId="4" fillId="5" borderId="4" xfId="98" applyFont="1" applyFill="1" applyBorder="1" applyAlignment="1">
      <alignment horizontal="center" vertical="center" wrapText="1"/>
    </xf>
    <xf numFmtId="182" fontId="2" fillId="7" borderId="14" xfId="98" applyNumberFormat="1" applyFill="1" applyBorder="1"/>
    <xf numFmtId="49" fontId="2" fillId="0" borderId="0" xfId="99" applyNumberFormat="1"/>
    <xf numFmtId="0" fontId="1" fillId="0" borderId="2" xfId="99" applyFont="1" applyBorder="1" applyAlignment="1">
      <alignment horizontal="center" vertical="center" wrapText="1"/>
    </xf>
    <xf numFmtId="0" fontId="4" fillId="3" borderId="2" xfId="99" applyFont="1" applyFill="1" applyBorder="1" applyAlignment="1">
      <alignment horizontal="center" vertical="center" wrapText="1"/>
    </xf>
    <xf numFmtId="0" fontId="1" fillId="8" borderId="2" xfId="99" applyFont="1" applyFill="1" applyBorder="1" applyAlignment="1">
      <alignment horizontal="center" vertical="center" wrapText="1"/>
    </xf>
    <xf numFmtId="49" fontId="1" fillId="0" borderId="2" xfId="99" applyNumberFormat="1" applyFont="1" applyBorder="1" applyAlignment="1">
      <alignment horizontal="center" vertical="center" wrapText="1"/>
    </xf>
    <xf numFmtId="0" fontId="4" fillId="0" borderId="2" xfId="99" applyFont="1" applyBorder="1" applyAlignment="1">
      <alignment horizontal="center" vertical="center" wrapText="1"/>
    </xf>
    <xf numFmtId="0" fontId="8" fillId="9" borderId="4" xfId="99" applyFont="1" applyFill="1" applyBorder="1" applyAlignment="1">
      <alignment horizontal="center" vertical="center" wrapText="1"/>
    </xf>
    <xf numFmtId="0" fontId="2" fillId="0" borderId="4" xfId="99" applyBorder="1"/>
    <xf numFmtId="0" fontId="2" fillId="8" borderId="4" xfId="99" applyFill="1" applyBorder="1" applyAlignment="1">
      <alignment horizontal="center"/>
    </xf>
    <xf numFmtId="185" fontId="6" fillId="9" borderId="4" xfId="99" applyNumberFormat="1" applyFont="1" applyFill="1" applyBorder="1"/>
    <xf numFmtId="0" fontId="8" fillId="0" borderId="4" xfId="99" applyFont="1" applyBorder="1" applyAlignment="1">
      <alignment horizontal="center" vertical="center" wrapText="1"/>
    </xf>
    <xf numFmtId="0" fontId="1" fillId="5" borderId="0" xfId="99" applyFont="1" applyFill="1"/>
    <xf numFmtId="0" fontId="2" fillId="5" borderId="0" xfId="99" applyFill="1"/>
    <xf numFmtId="0" fontId="2" fillId="8" borderId="0" xfId="99" applyFill="1"/>
    <xf numFmtId="0" fontId="4" fillId="5" borderId="2" xfId="99" applyFont="1" applyFill="1" applyBorder="1" applyAlignment="1">
      <alignment horizontal="center" vertical="center" wrapText="1"/>
    </xf>
    <xf numFmtId="0" fontId="2" fillId="9" borderId="4" xfId="99" applyFill="1" applyBorder="1"/>
    <xf numFmtId="182" fontId="9" fillId="5" borderId="4" xfId="233" applyFont="1" applyFill="1" applyBorder="1"/>
    <xf numFmtId="184" fontId="2" fillId="0" borderId="0" xfId="99" applyNumberFormat="1" applyAlignment="1">
      <alignment horizontal="center"/>
    </xf>
    <xf numFmtId="0" fontId="10" fillId="0" borderId="0" xfId="176" applyFont="1"/>
    <xf numFmtId="0" fontId="1" fillId="0" borderId="0" xfId="176" applyFont="1"/>
    <xf numFmtId="0" fontId="1" fillId="0" borderId="0" xfId="176" applyFont="1" applyAlignment="1">
      <alignment horizontal="center" vertical="center"/>
    </xf>
    <xf numFmtId="0" fontId="2" fillId="0" borderId="0" xfId="176" applyAlignment="1">
      <alignment horizontal="center" vertical="center"/>
    </xf>
    <xf numFmtId="0" fontId="11" fillId="0" borderId="0" xfId="176" applyFont="1" applyAlignment="1">
      <alignment horizontal="center" vertical="center"/>
    </xf>
    <xf numFmtId="0" fontId="2" fillId="0" borderId="0" xfId="176" applyAlignment="1">
      <alignment horizontal="center"/>
    </xf>
    <xf numFmtId="0" fontId="2" fillId="0" borderId="0" xfId="176"/>
    <xf numFmtId="0" fontId="12" fillId="0" borderId="0" xfId="176" applyFont="1"/>
    <xf numFmtId="0" fontId="13" fillId="0" borderId="0" xfId="176" applyFont="1" applyAlignment="1">
      <alignment horizontal="left"/>
    </xf>
    <xf numFmtId="0" fontId="13" fillId="0" borderId="0" xfId="176" applyFont="1"/>
    <xf numFmtId="0" fontId="14" fillId="0" borderId="0" xfId="176" applyFont="1" applyAlignment="1">
      <alignment horizontal="left"/>
    </xf>
    <xf numFmtId="0" fontId="14" fillId="0" borderId="0" xfId="176" applyFont="1"/>
    <xf numFmtId="0" fontId="14" fillId="0" borderId="0" xfId="176" applyFont="1" applyAlignment="1">
      <alignment horizontal="left" vertical="top" wrapText="1"/>
    </xf>
    <xf numFmtId="0" fontId="14" fillId="0" borderId="0" xfId="176" applyFont="1" applyAlignment="1">
      <alignment horizontal="left" vertical="top"/>
    </xf>
    <xf numFmtId="0" fontId="14" fillId="0" borderId="0" xfId="176" applyFont="1" applyAlignment="1">
      <alignment vertical="top" wrapText="1"/>
    </xf>
    <xf numFmtId="0" fontId="14" fillId="0" borderId="0" xfId="176" applyFont="1" applyAlignment="1">
      <alignment horizontal="left" wrapText="1"/>
    </xf>
    <xf numFmtId="0" fontId="14" fillId="0" borderId="0" xfId="176" applyFont="1" applyAlignment="1">
      <alignment wrapText="1"/>
    </xf>
    <xf numFmtId="0" fontId="14" fillId="0" borderId="0" xfId="176" applyFont="1" applyAlignment="1">
      <alignment horizontal="center"/>
    </xf>
    <xf numFmtId="0" fontId="15" fillId="0" borderId="0" xfId="176" applyFont="1" applyAlignment="1">
      <alignment horizontal="center"/>
    </xf>
    <xf numFmtId="0" fontId="14" fillId="0" borderId="1" xfId="176" applyFont="1" applyBorder="1" applyAlignment="1">
      <alignment horizontal="center" wrapText="1"/>
    </xf>
    <xf numFmtId="0" fontId="14" fillId="0" borderId="0" xfId="176" applyFont="1" applyAlignment="1">
      <alignment horizontal="center" vertical="top" wrapText="1"/>
    </xf>
    <xf numFmtId="0" fontId="16" fillId="0" borderId="0" xfId="176" applyFont="1" applyAlignment="1">
      <alignment horizontal="left" vertical="top"/>
    </xf>
    <xf numFmtId="0" fontId="17" fillId="0" borderId="0" xfId="176" applyFont="1"/>
    <xf numFmtId="0" fontId="17" fillId="0" borderId="0" xfId="176" applyFont="1" applyAlignment="1">
      <alignment horizontal="left" vertical="center"/>
    </xf>
    <xf numFmtId="0" fontId="17" fillId="0" borderId="0" xfId="176" applyFont="1" applyAlignment="1">
      <alignment horizontal="center"/>
    </xf>
    <xf numFmtId="0" fontId="17" fillId="0" borderId="0" xfId="176" applyFont="1" applyAlignment="1">
      <alignment horizontal="left"/>
    </xf>
    <xf numFmtId="0" fontId="17" fillId="0" borderId="4" xfId="176" applyFont="1" applyBorder="1" applyAlignment="1">
      <alignment horizontal="center" vertical="center" wrapText="1"/>
    </xf>
    <xf numFmtId="0" fontId="17" fillId="0" borderId="4" xfId="176" applyFont="1" applyBorder="1" applyAlignment="1">
      <alignment horizontal="center" vertical="center"/>
    </xf>
    <xf numFmtId="0" fontId="18" fillId="0" borderId="5" xfId="176" applyFont="1" applyBorder="1" applyAlignment="1">
      <alignment vertical="center" wrapText="1"/>
    </xf>
    <xf numFmtId="0" fontId="18" fillId="0" borderId="16" xfId="176" applyFont="1" applyBorder="1" applyAlignment="1">
      <alignment horizontal="left" vertical="center" wrapText="1"/>
    </xf>
    <xf numFmtId="0" fontId="12" fillId="0" borderId="2" xfId="176" applyFont="1" applyBorder="1" applyAlignment="1">
      <alignment horizontal="center" vertical="center"/>
    </xf>
    <xf numFmtId="0" fontId="12" fillId="0" borderId="4" xfId="176" applyFont="1" applyBorder="1" applyAlignment="1">
      <alignment horizontal="center" vertical="center"/>
    </xf>
    <xf numFmtId="0" fontId="12" fillId="0" borderId="4" xfId="176" applyFont="1" applyBorder="1" applyAlignment="1">
      <alignment horizontal="justify" vertical="center"/>
    </xf>
    <xf numFmtId="181" fontId="17" fillId="0" borderId="4" xfId="231" applyFont="1" applyFill="1" applyBorder="1" applyAlignment="1">
      <alignment horizontal="center" vertical="center"/>
    </xf>
    <xf numFmtId="181" fontId="19" fillId="0" borderId="4" xfId="231" applyFont="1" applyFill="1" applyBorder="1" applyAlignment="1">
      <alignment horizontal="center" vertical="center"/>
    </xf>
    <xf numFmtId="0" fontId="20" fillId="0" borderId="5" xfId="176" applyFont="1" applyBorder="1" applyAlignment="1">
      <alignment horizontal="right" vertical="center"/>
    </xf>
    <xf numFmtId="0" fontId="20" fillId="0" borderId="16" xfId="176" applyFont="1" applyBorder="1" applyAlignment="1">
      <alignment horizontal="right" vertical="center"/>
    </xf>
    <xf numFmtId="0" fontId="20" fillId="0" borderId="17" xfId="176" applyFont="1" applyBorder="1" applyAlignment="1">
      <alignment horizontal="right" vertical="center"/>
    </xf>
    <xf numFmtId="181" fontId="20" fillId="0" borderId="4" xfId="231" applyFont="1" applyFill="1" applyBorder="1" applyAlignment="1">
      <alignment horizontal="center" vertical="center"/>
    </xf>
    <xf numFmtId="49" fontId="12" fillId="0" borderId="4" xfId="176" applyNumberFormat="1" applyFont="1" applyBorder="1" applyAlignment="1">
      <alignment horizontal="center" vertical="center"/>
    </xf>
    <xf numFmtId="0" fontId="12" fillId="0" borderId="4" xfId="176" applyFont="1" applyBorder="1" applyAlignment="1">
      <alignment horizontal="left" vertical="center"/>
    </xf>
    <xf numFmtId="186" fontId="17" fillId="10" borderId="4" xfId="231" applyNumberFormat="1" applyFont="1" applyFill="1" applyBorder="1" applyAlignment="1">
      <alignment horizontal="center" vertical="center"/>
    </xf>
    <xf numFmtId="186" fontId="17" fillId="10" borderId="17" xfId="231" applyNumberFormat="1" applyFont="1" applyFill="1" applyBorder="1" applyAlignment="1">
      <alignment horizontal="center" vertical="center"/>
    </xf>
    <xf numFmtId="186" fontId="17" fillId="0" borderId="17" xfId="231" applyNumberFormat="1" applyFont="1" applyFill="1" applyBorder="1" applyAlignment="1">
      <alignment horizontal="center" vertical="center"/>
    </xf>
    <xf numFmtId="186" fontId="19" fillId="0" borderId="4" xfId="231" applyNumberFormat="1" applyFont="1" applyFill="1" applyBorder="1" applyAlignment="1">
      <alignment horizontal="center" vertical="center"/>
    </xf>
    <xf numFmtId="186" fontId="20" fillId="0" borderId="4" xfId="231" applyNumberFormat="1" applyFont="1" applyFill="1" applyBorder="1" applyAlignment="1">
      <alignment horizontal="center" vertical="center"/>
    </xf>
    <xf numFmtId="0" fontId="18" fillId="0" borderId="5" xfId="176" applyFont="1" applyBorder="1" applyAlignment="1">
      <alignment horizontal="right" vertical="center"/>
    </xf>
    <xf numFmtId="0" fontId="18" fillId="0" borderId="16" xfId="176" applyFont="1" applyBorder="1" applyAlignment="1">
      <alignment horizontal="right" vertical="center"/>
    </xf>
    <xf numFmtId="0" fontId="18" fillId="0" borderId="17" xfId="176" applyFont="1" applyBorder="1" applyAlignment="1">
      <alignment horizontal="right" vertical="center"/>
    </xf>
    <xf numFmtId="186" fontId="18" fillId="0" borderId="4" xfId="231" applyNumberFormat="1" applyFont="1" applyFill="1" applyBorder="1" applyAlignment="1">
      <alignment horizontal="center" vertical="center"/>
    </xf>
    <xf numFmtId="0" fontId="18" fillId="0" borderId="16" xfId="176" applyFont="1" applyBorder="1" applyAlignment="1">
      <alignment horizontal="left" vertical="center"/>
    </xf>
    <xf numFmtId="0" fontId="18" fillId="0" borderId="17" xfId="176" applyFont="1" applyBorder="1" applyAlignment="1">
      <alignment horizontal="left" vertical="center"/>
    </xf>
    <xf numFmtId="181" fontId="18" fillId="0" borderId="2" xfId="231" applyFont="1" applyFill="1" applyBorder="1" applyAlignment="1">
      <alignment horizontal="center" vertical="center"/>
    </xf>
    <xf numFmtId="181" fontId="18" fillId="0" borderId="4" xfId="231" applyFont="1" applyFill="1" applyBorder="1" applyAlignment="1">
      <alignment horizontal="center" vertical="center"/>
    </xf>
    <xf numFmtId="0" fontId="18" fillId="0" borderId="5" xfId="176" applyFont="1" applyBorder="1" applyAlignment="1">
      <alignment vertical="center"/>
    </xf>
    <xf numFmtId="2" fontId="19" fillId="11" borderId="4" xfId="113" applyNumberFormat="1" applyFont="1" applyFill="1" applyBorder="1" applyAlignment="1">
      <alignment horizontal="left" vertical="center" wrapText="1"/>
    </xf>
    <xf numFmtId="0" fontId="19" fillId="11" borderId="4" xfId="113" applyFont="1" applyFill="1" applyBorder="1" applyAlignment="1">
      <alignment horizontal="left" vertical="center" wrapText="1"/>
    </xf>
    <xf numFmtId="186" fontId="17" fillId="11" borderId="4" xfId="231" applyNumberFormat="1" applyFont="1" applyFill="1" applyBorder="1" applyAlignment="1">
      <alignment horizontal="center" vertical="center"/>
    </xf>
    <xf numFmtId="186" fontId="19" fillId="11" borderId="4" xfId="231" applyNumberFormat="1" applyFont="1" applyFill="1" applyBorder="1" applyAlignment="1">
      <alignment horizontal="center" vertical="center"/>
    </xf>
    <xf numFmtId="0" fontId="12" fillId="0" borderId="5" xfId="176" applyFont="1" applyBorder="1" applyAlignment="1">
      <alignment horizontal="center" vertical="center"/>
    </xf>
    <xf numFmtId="0" fontId="12" fillId="0" borderId="4" xfId="176" applyFont="1" applyBorder="1" applyAlignment="1">
      <alignment horizontal="center" vertical="center" wrapText="1"/>
    </xf>
    <xf numFmtId="0" fontId="12" fillId="0" borderId="17" xfId="176" applyFont="1" applyBorder="1" applyAlignment="1">
      <alignment horizontal="left" vertical="center" wrapText="1"/>
    </xf>
    <xf numFmtId="186" fontId="17" fillId="0" borderId="4" xfId="231" applyNumberFormat="1" applyFont="1" applyFill="1" applyBorder="1" applyAlignment="1">
      <alignment horizontal="center" vertical="center"/>
    </xf>
    <xf numFmtId="0" fontId="1" fillId="0" borderId="0" xfId="176" applyFont="1" applyAlignment="1">
      <alignment vertical="center" wrapText="1"/>
    </xf>
    <xf numFmtId="0" fontId="21" fillId="0" borderId="0" xfId="176" applyFont="1" applyAlignment="1">
      <alignment horizontal="center" vertical="center"/>
    </xf>
    <xf numFmtId="187" fontId="21" fillId="0" borderId="0" xfId="176" applyNumberFormat="1" applyFont="1" applyAlignment="1">
      <alignment horizontal="center" vertical="center"/>
    </xf>
    <xf numFmtId="186" fontId="2" fillId="0" borderId="0" xfId="176" applyNumberFormat="1" applyAlignment="1">
      <alignment horizontal="center" vertical="center"/>
    </xf>
    <xf numFmtId="0" fontId="2" fillId="0" borderId="0" xfId="176" applyFont="1" applyAlignment="1">
      <alignment horizontal="center" vertical="center"/>
    </xf>
    <xf numFmtId="188" fontId="2" fillId="0" borderId="0" xfId="176" applyNumberFormat="1" applyAlignment="1">
      <alignment horizontal="center" vertical="center"/>
    </xf>
    <xf numFmtId="189" fontId="11" fillId="0" borderId="0" xfId="176" applyNumberFormat="1" applyFont="1" applyAlignment="1">
      <alignment horizontal="center" vertical="center"/>
    </xf>
    <xf numFmtId="0" fontId="22" fillId="0" borderId="0" xfId="176" applyFont="1" applyAlignment="1">
      <alignment horizontal="center" vertical="center"/>
    </xf>
    <xf numFmtId="0" fontId="12" fillId="11" borderId="4" xfId="96" applyFont="1" applyFill="1" applyBorder="1" applyAlignment="1">
      <alignment horizontal="left" vertical="center" wrapText="1"/>
    </xf>
    <xf numFmtId="186" fontId="18" fillId="12" borderId="4" xfId="231" applyNumberFormat="1" applyFont="1" applyFill="1" applyBorder="1" applyAlignment="1">
      <alignment horizontal="center" vertical="center"/>
    </xf>
    <xf numFmtId="0" fontId="12" fillId="0" borderId="4" xfId="176" applyFont="1" applyBorder="1" applyAlignment="1">
      <alignment horizontal="left" vertical="center" wrapText="1"/>
    </xf>
    <xf numFmtId="0" fontId="12" fillId="10" borderId="4" xfId="176" applyFont="1" applyFill="1" applyBorder="1" applyAlignment="1">
      <alignment horizontal="center" vertical="center" wrapText="1"/>
    </xf>
    <xf numFmtId="0" fontId="19" fillId="13" borderId="4" xfId="130" applyFont="1" applyFill="1" applyBorder="1" applyAlignment="1">
      <alignment vertical="center" wrapText="1"/>
    </xf>
    <xf numFmtId="0" fontId="19" fillId="13" borderId="4" xfId="130" applyFont="1" applyFill="1" applyBorder="1" applyAlignment="1">
      <alignment horizontal="left" vertical="center" wrapText="1"/>
    </xf>
    <xf numFmtId="0" fontId="12" fillId="0" borderId="17" xfId="176" applyFont="1" applyBorder="1" applyAlignment="1">
      <alignment horizontal="left" vertical="center"/>
    </xf>
    <xf numFmtId="0" fontId="17" fillId="0" borderId="4" xfId="176" applyFont="1" applyBorder="1" applyAlignment="1">
      <alignment vertical="center"/>
    </xf>
    <xf numFmtId="0" fontId="12" fillId="0" borderId="4" xfId="176" applyFont="1" applyBorder="1" applyAlignment="1">
      <alignment vertical="center"/>
    </xf>
    <xf numFmtId="186" fontId="12" fillId="0" borderId="4" xfId="176" applyNumberFormat="1" applyFont="1" applyBorder="1" applyAlignment="1">
      <alignment vertical="center"/>
    </xf>
    <xf numFmtId="0" fontId="17" fillId="10" borderId="4" xfId="176" applyFont="1" applyFill="1" applyBorder="1" applyAlignment="1">
      <alignment vertical="center"/>
    </xf>
    <xf numFmtId="186" fontId="18" fillId="10" borderId="4" xfId="231" applyNumberFormat="1" applyFont="1" applyFill="1" applyBorder="1" applyAlignment="1">
      <alignment horizontal="center" vertical="center"/>
    </xf>
    <xf numFmtId="0" fontId="12" fillId="0" borderId="4" xfId="176" applyFont="1" applyBorder="1" applyAlignment="1">
      <alignment vertical="center" wrapText="1"/>
    </xf>
    <xf numFmtId="0" fontId="17" fillId="0" borderId="4" xfId="176" applyFont="1" applyBorder="1" applyAlignment="1">
      <alignment vertical="center" wrapText="1"/>
    </xf>
    <xf numFmtId="0" fontId="17" fillId="0" borderId="0" xfId="176" applyFont="1" applyAlignment="1">
      <alignment vertical="center"/>
    </xf>
    <xf numFmtId="0" fontId="17" fillId="0" borderId="0" xfId="176" applyFont="1" applyAlignment="1">
      <alignment vertical="center" wrapText="1"/>
    </xf>
    <xf numFmtId="186" fontId="18" fillId="0" borderId="0" xfId="231" applyNumberFormat="1" applyFont="1" applyFill="1" applyBorder="1" applyAlignment="1">
      <alignment horizontal="center" vertical="center"/>
    </xf>
    <xf numFmtId="186" fontId="17" fillId="0" borderId="0" xfId="231" applyNumberFormat="1" applyFont="1" applyFill="1" applyBorder="1" applyAlignment="1">
      <alignment horizontal="center" vertical="center"/>
    </xf>
    <xf numFmtId="0" fontId="12" fillId="0" borderId="0" xfId="176" applyFont="1" applyAlignment="1">
      <alignment horizontal="center" vertical="center"/>
    </xf>
    <xf numFmtId="0" fontId="12" fillId="0" borderId="0" xfId="176" applyFont="1" applyAlignment="1">
      <alignment horizontal="center"/>
    </xf>
    <xf numFmtId="0" fontId="21" fillId="0" borderId="0" xfId="176" applyFont="1" applyAlignment="1">
      <alignment horizontal="center"/>
    </xf>
    <xf numFmtId="0" fontId="21" fillId="0" borderId="0" xfId="176" applyFont="1" applyAlignment="1"/>
    <xf numFmtId="0" fontId="21" fillId="0" borderId="1" xfId="176" applyFont="1" applyBorder="1" applyAlignment="1">
      <alignment horizontal="center"/>
    </xf>
    <xf numFmtId="0" fontId="21" fillId="0" borderId="0" xfId="176" applyFont="1" applyAlignment="1">
      <alignment horizontal="left"/>
    </xf>
    <xf numFmtId="189" fontId="12" fillId="0" borderId="0" xfId="176" applyNumberFormat="1" applyFont="1" applyAlignment="1">
      <alignment horizontal="center" vertical="center"/>
    </xf>
    <xf numFmtId="0" fontId="17" fillId="0" borderId="0" xfId="176" applyFont="1" applyAlignment="1">
      <alignment horizontal="center" vertical="center"/>
    </xf>
    <xf numFmtId="190" fontId="17" fillId="0" borderId="0" xfId="176" applyNumberFormat="1" applyFont="1" applyAlignment="1">
      <alignment horizontal="center" vertical="center"/>
    </xf>
    <xf numFmtId="187" fontId="17" fillId="0" borderId="0" xfId="176" applyNumberFormat="1" applyFont="1" applyAlignment="1">
      <alignment horizontal="center" vertical="center"/>
    </xf>
    <xf numFmtId="189" fontId="21" fillId="0" borderId="0" xfId="176" applyNumberFormat="1" applyFont="1" applyAlignment="1">
      <alignment horizontal="center" vertical="center"/>
    </xf>
    <xf numFmtId="0" fontId="23" fillId="13" borderId="0" xfId="130" applyFont="1" applyFill="1"/>
    <xf numFmtId="184" fontId="23" fillId="13" borderId="0" xfId="130" applyNumberFormat="1" applyFont="1" applyFill="1"/>
    <xf numFmtId="184" fontId="24" fillId="13" borderId="0" xfId="130" applyNumberFormat="1" applyFont="1" applyFill="1" applyAlignment="1">
      <alignment horizontal="right" vertical="center"/>
    </xf>
    <xf numFmtId="191" fontId="15" fillId="0" borderId="18" xfId="176" applyNumberFormat="1" applyFont="1" applyBorder="1" applyAlignment="1">
      <alignment horizontal="center" vertical="center"/>
    </xf>
    <xf numFmtId="189" fontId="21" fillId="0" borderId="18" xfId="176" applyNumberFormat="1" applyFont="1" applyBorder="1" applyAlignment="1">
      <alignment horizontal="center" vertical="center"/>
    </xf>
    <xf numFmtId="0" fontId="24" fillId="13" borderId="0" xfId="130" applyFont="1" applyFill="1" applyAlignment="1">
      <alignment horizontal="right"/>
    </xf>
    <xf numFmtId="0" fontId="25" fillId="13" borderId="0" xfId="130" applyFont="1" applyFill="1" applyAlignment="1">
      <alignment horizontal="left"/>
    </xf>
    <xf numFmtId="0" fontId="15" fillId="0" borderId="0" xfId="176" applyFont="1" applyAlignment="1">
      <alignment horizontal="center" vertical="center"/>
    </xf>
    <xf numFmtId="191" fontId="24" fillId="13" borderId="0" xfId="130" applyNumberFormat="1" applyFont="1" applyFill="1"/>
    <xf numFmtId="192" fontId="26" fillId="2" borderId="18" xfId="0" applyNumberFormat="1" applyFont="1" applyFill="1" applyBorder="1" applyAlignment="1">
      <alignment horizontal="center" vertical="top"/>
    </xf>
    <xf numFmtId="193" fontId="27" fillId="0" borderId="18" xfId="176" applyNumberFormat="1" applyFont="1" applyBorder="1" applyAlignment="1">
      <alignment horizontal="center" vertical="center"/>
    </xf>
    <xf numFmtId="0" fontId="15" fillId="0" borderId="0" xfId="176" applyFont="1" applyAlignment="1">
      <alignment horizontal="right" vertical="center"/>
    </xf>
    <xf numFmtId="191" fontId="28" fillId="0" borderId="0" xfId="176" applyNumberFormat="1" applyFont="1" applyAlignment="1">
      <alignment horizontal="center" vertical="center"/>
    </xf>
    <xf numFmtId="189" fontId="2" fillId="0" borderId="0" xfId="176" applyNumberFormat="1" applyAlignment="1">
      <alignment horizontal="center" vertical="center"/>
    </xf>
    <xf numFmtId="191" fontId="15" fillId="0" borderId="0" xfId="176" applyNumberFormat="1" applyFont="1" applyAlignment="1">
      <alignment horizontal="center" vertical="center"/>
    </xf>
    <xf numFmtId="0" fontId="2" fillId="0" borderId="0" xfId="100"/>
    <xf numFmtId="0" fontId="29" fillId="0" borderId="0" xfId="100" applyFont="1"/>
    <xf numFmtId="0" fontId="29" fillId="0" borderId="0" xfId="177" applyFont="1"/>
    <xf numFmtId="0" fontId="30" fillId="0" borderId="0" xfId="177" applyFont="1" applyAlignment="1">
      <alignment horizontal="center" wrapText="1"/>
    </xf>
    <xf numFmtId="0" fontId="30" fillId="0" borderId="0" xfId="177" applyFont="1" applyAlignment="1">
      <alignment horizontal="center"/>
    </xf>
    <xf numFmtId="0" fontId="30" fillId="0" borderId="0" xfId="177" applyFont="1" applyAlignment="1">
      <alignment horizontal="center" vertical="center" wrapText="1"/>
    </xf>
    <xf numFmtId="0" fontId="29" fillId="0" borderId="0" xfId="177" applyFont="1" applyAlignment="1">
      <alignment horizontal="center" vertical="center"/>
    </xf>
    <xf numFmtId="0" fontId="31" fillId="0" borderId="0" xfId="177" applyFont="1" applyAlignment="1">
      <alignment horizontal="left" vertical="center" wrapText="1"/>
    </xf>
    <xf numFmtId="0" fontId="31" fillId="0" borderId="0" xfId="177" applyFont="1" applyAlignment="1">
      <alignment horizontal="center" vertical="center"/>
    </xf>
    <xf numFmtId="0" fontId="31" fillId="0" borderId="0" xfId="177" applyFont="1" applyAlignment="1">
      <alignment horizontal="left" vertical="center"/>
    </xf>
    <xf numFmtId="0" fontId="31" fillId="0" borderId="0" xfId="177" applyFont="1" applyAlignment="1">
      <alignment horizontal="left" vertical="top" wrapText="1"/>
    </xf>
    <xf numFmtId="0" fontId="31" fillId="0" borderId="0" xfId="177" applyFont="1" applyAlignment="1">
      <alignment horizontal="left" vertical="top"/>
    </xf>
    <xf numFmtId="0" fontId="30" fillId="0" borderId="0" xfId="177" applyFont="1" applyAlignment="1">
      <alignment horizontal="right" vertical="center"/>
    </xf>
    <xf numFmtId="0" fontId="31" fillId="0" borderId="0" xfId="100" applyFont="1"/>
  </cellXfs>
  <cellStyles count="23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" xfId="49"/>
    <cellStyle name="Normal 10" xfId="50"/>
    <cellStyle name="Normal 11" xfId="51"/>
    <cellStyle name="Normal 12" xfId="52"/>
    <cellStyle name="Normal 2" xfId="53"/>
    <cellStyle name="Normal 3" xfId="54"/>
    <cellStyle name="Normal 4" xfId="55"/>
    <cellStyle name="Normal 5" xfId="56"/>
    <cellStyle name="Normal 6" xfId="57"/>
    <cellStyle name="Normal 7" xfId="58"/>
    <cellStyle name="Normal 8" xfId="59"/>
    <cellStyle name="Normal 9" xfId="60"/>
    <cellStyle name="Акт" xfId="61"/>
    <cellStyle name="АктМТСН" xfId="62"/>
    <cellStyle name="АктМТСН 2" xfId="63"/>
    <cellStyle name="АктМТСН 3" xfId="64"/>
    <cellStyle name="ВедРесурсов" xfId="65"/>
    <cellStyle name="ВедРесурсовАкт" xfId="66"/>
    <cellStyle name="Итоги" xfId="67"/>
    <cellStyle name="ИтогоАктБазЦ" xfId="68"/>
    <cellStyle name="ИтогоАктБИМ" xfId="69"/>
    <cellStyle name="ИтогоАктБИМ 2" xfId="70"/>
    <cellStyle name="ИтогоАктБИМ 3" xfId="71"/>
    <cellStyle name="ИтогоАктРесМет" xfId="72"/>
    <cellStyle name="ИтогоАктРесМет 2" xfId="73"/>
    <cellStyle name="ИтогоАктРесМет 3" xfId="74"/>
    <cellStyle name="ИтогоАктТекЦ" xfId="75"/>
    <cellStyle name="ИтогоБазЦ" xfId="76"/>
    <cellStyle name="ИтогоБИМ" xfId="77"/>
    <cellStyle name="ИтогоБИМ 2" xfId="78"/>
    <cellStyle name="ИтогоБИМ 3" xfId="79"/>
    <cellStyle name="ИтогоРесМет" xfId="80"/>
    <cellStyle name="ИтогоРесМет 2" xfId="81"/>
    <cellStyle name="ИтогоРесМет 3" xfId="82"/>
    <cellStyle name="ИтогоТекЦ" xfId="83"/>
    <cellStyle name="ЛокСмета" xfId="84"/>
    <cellStyle name="ЛокСмМТСН" xfId="85"/>
    <cellStyle name="ЛокСмМТСН 2" xfId="86"/>
    <cellStyle name="ЛокСмМТСН 3" xfId="87"/>
    <cellStyle name="ЛокСмМТСН 4" xfId="88"/>
    <cellStyle name="М29" xfId="89"/>
    <cellStyle name="М29 2" xfId="90"/>
    <cellStyle name="М29 3" xfId="91"/>
    <cellStyle name="ОбСмета" xfId="92"/>
    <cellStyle name="ОбСмета 2" xfId="93"/>
    <cellStyle name="ОбСмета 3" xfId="94"/>
    <cellStyle name="Обычный 10" xfId="95"/>
    <cellStyle name="Обычный 100" xfId="96"/>
    <cellStyle name="Обычный 101" xfId="97"/>
    <cellStyle name="Обычный 102" xfId="98"/>
    <cellStyle name="Обычный 103" xfId="99"/>
    <cellStyle name="Обычный 104" xfId="100"/>
    <cellStyle name="Обычный 11" xfId="101"/>
    <cellStyle name="Обычный 12" xfId="102"/>
    <cellStyle name="Обычный 13" xfId="103"/>
    <cellStyle name="Обычный 14" xfId="104"/>
    <cellStyle name="Обычный 15" xfId="105"/>
    <cellStyle name="Обычный 16" xfId="106"/>
    <cellStyle name="Обычный 17" xfId="107"/>
    <cellStyle name="Обычный 18" xfId="108"/>
    <cellStyle name="Обычный 19" xfId="109"/>
    <cellStyle name="Обычный 2" xfId="110"/>
    <cellStyle name="Обычный 2 2" xfId="111"/>
    <cellStyle name="Обычный 2 2 2" xfId="112"/>
    <cellStyle name="Обычный 2 2 2 2" xfId="113"/>
    <cellStyle name="Обычный 2 2 3" xfId="114"/>
    <cellStyle name="Обычный 2 2 4 2" xfId="115"/>
    <cellStyle name="Обычный 2 3" xfId="116"/>
    <cellStyle name="Обычный 2 4 2 2" xfId="117"/>
    <cellStyle name="Обычный 2_Мартемьянова 126_12 испарав лен после замеч" xfId="118"/>
    <cellStyle name="Обычный 20" xfId="119"/>
    <cellStyle name="Обычный 21" xfId="120"/>
    <cellStyle name="Обычный 22" xfId="121"/>
    <cellStyle name="Обычный 23" xfId="122"/>
    <cellStyle name="Обычный 24" xfId="123"/>
    <cellStyle name="Обычный 25" xfId="124"/>
    <cellStyle name="Обычный 26" xfId="125"/>
    <cellStyle name="Обычный 27" xfId="126"/>
    <cellStyle name="Обычный 28" xfId="127"/>
    <cellStyle name="Обычный 29" xfId="128"/>
    <cellStyle name="Обычный 3" xfId="129"/>
    <cellStyle name="Обычный 3 2" xfId="130"/>
    <cellStyle name="Обычный 3 3" xfId="131"/>
    <cellStyle name="Обычный 3 3 2" xfId="132"/>
    <cellStyle name="Обычный 3_Мартемьянова 126_12 испарав лен после замеч" xfId="133"/>
    <cellStyle name="Обычный 30" xfId="134"/>
    <cellStyle name="Обычный 31" xfId="135"/>
    <cellStyle name="Обычный 32" xfId="136"/>
    <cellStyle name="Обычный 33" xfId="137"/>
    <cellStyle name="Обычный 34" xfId="138"/>
    <cellStyle name="Обычный 35" xfId="139"/>
    <cellStyle name="Обычный 36" xfId="140"/>
    <cellStyle name="Обычный 37" xfId="141"/>
    <cellStyle name="Обычный 38" xfId="142"/>
    <cellStyle name="Обычный 39" xfId="143"/>
    <cellStyle name="Обычный 4" xfId="144"/>
    <cellStyle name="Обычный 40" xfId="145"/>
    <cellStyle name="Обычный 41" xfId="146"/>
    <cellStyle name="Обычный 42" xfId="147"/>
    <cellStyle name="Обычный 43" xfId="148"/>
    <cellStyle name="Обычный 44" xfId="149"/>
    <cellStyle name="Обычный 45" xfId="150"/>
    <cellStyle name="Обычный 46" xfId="151"/>
    <cellStyle name="Обычный 47" xfId="152"/>
    <cellStyle name="Обычный 48" xfId="153"/>
    <cellStyle name="Обычный 49" xfId="154"/>
    <cellStyle name="Обычный 5" xfId="155"/>
    <cellStyle name="Обычный 50" xfId="156"/>
    <cellStyle name="Обычный 51" xfId="157"/>
    <cellStyle name="Обычный 52" xfId="158"/>
    <cellStyle name="Обычный 53" xfId="159"/>
    <cellStyle name="Обычный 54" xfId="160"/>
    <cellStyle name="Обычный 55" xfId="161"/>
    <cellStyle name="Обычный 56" xfId="162"/>
    <cellStyle name="Обычный 57" xfId="163"/>
    <cellStyle name="Обычный 58" xfId="164"/>
    <cellStyle name="Обычный 59" xfId="165"/>
    <cellStyle name="Обычный 6" xfId="166"/>
    <cellStyle name="Обычный 60" xfId="167"/>
    <cellStyle name="Обычный 61" xfId="168"/>
    <cellStyle name="Обычный 62" xfId="169"/>
    <cellStyle name="Обычный 63" xfId="170"/>
    <cellStyle name="Обычный 63 2 2" xfId="171"/>
    <cellStyle name="Обычный 63 2 2 2" xfId="172"/>
    <cellStyle name="Обычный 63 2 2 3" xfId="173"/>
    <cellStyle name="Обычный 64" xfId="174"/>
    <cellStyle name="Обычный 65" xfId="175"/>
    <cellStyle name="Обычный 65 2" xfId="176"/>
    <cellStyle name="Обычный 65 2 2" xfId="177"/>
    <cellStyle name="Обычный 66" xfId="178"/>
    <cellStyle name="Обычный 67" xfId="179"/>
    <cellStyle name="Обычный 68" xfId="180"/>
    <cellStyle name="Обычный 69" xfId="181"/>
    <cellStyle name="Обычный 7" xfId="182"/>
    <cellStyle name="Обычный 70" xfId="183"/>
    <cellStyle name="Обычный 71" xfId="184"/>
    <cellStyle name="Обычный 72" xfId="185"/>
    <cellStyle name="Обычный 73" xfId="186"/>
    <cellStyle name="Обычный 73 2" xfId="187"/>
    <cellStyle name="Обычный 74" xfId="188"/>
    <cellStyle name="Обычный 75" xfId="189"/>
    <cellStyle name="Обычный 75 2" xfId="190"/>
    <cellStyle name="Обычный 76" xfId="191"/>
    <cellStyle name="Обычный 77" xfId="192"/>
    <cellStyle name="Обычный 78" xfId="193"/>
    <cellStyle name="Обычный 79" xfId="194"/>
    <cellStyle name="Обычный 8" xfId="195"/>
    <cellStyle name="Обычный 8 2" xfId="196"/>
    <cellStyle name="Обычный 80" xfId="197"/>
    <cellStyle name="Обычный 81" xfId="198"/>
    <cellStyle name="Обычный 82" xfId="199"/>
    <cellStyle name="Обычный 83" xfId="200"/>
    <cellStyle name="Обычный 84" xfId="201"/>
    <cellStyle name="Обычный 85" xfId="202"/>
    <cellStyle name="Обычный 86" xfId="203"/>
    <cellStyle name="Обычный 87" xfId="204"/>
    <cellStyle name="Обычный 88" xfId="205"/>
    <cellStyle name="Обычный 89" xfId="206"/>
    <cellStyle name="Обычный 9" xfId="207"/>
    <cellStyle name="Обычный 90" xfId="208"/>
    <cellStyle name="Обычный 91" xfId="209"/>
    <cellStyle name="Обычный 92" xfId="210"/>
    <cellStyle name="Обычный 93" xfId="211"/>
    <cellStyle name="Обычный 94" xfId="212"/>
    <cellStyle name="Обычный 95" xfId="213"/>
    <cellStyle name="Обычный 96" xfId="214"/>
    <cellStyle name="Обычный 97" xfId="215"/>
    <cellStyle name="Обычный 98" xfId="216"/>
    <cellStyle name="Обычный 99" xfId="217"/>
    <cellStyle name="Параметр" xfId="218"/>
    <cellStyle name="ПеременныеСметы" xfId="219"/>
    <cellStyle name="Процентный 2" xfId="220"/>
    <cellStyle name="РесСмета" xfId="221"/>
    <cellStyle name="СводкаСтоимРаб" xfId="222"/>
    <cellStyle name="СводРасч" xfId="223"/>
    <cellStyle name="СводРасч 2" xfId="224"/>
    <cellStyle name="СводРасч 3" xfId="225"/>
    <cellStyle name="Стиль 1_АКТ" xfId="226"/>
    <cellStyle name="Титул" xfId="227"/>
    <cellStyle name="Финансовый [0] 2" xfId="228"/>
    <cellStyle name="Финансовый 2" xfId="229"/>
    <cellStyle name="Финансовый 3" xfId="230"/>
    <cellStyle name="Финансовый 3 2" xfId="231"/>
    <cellStyle name="Финансовый 4" xfId="232"/>
    <cellStyle name="Финансовый 5" xfId="233"/>
    <cellStyle name="Хвост" xfId="234"/>
    <cellStyle name="Экспертиза" xfId="23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tyles" Target="styles.xml"/><Relationship Id="rId23" Type="http://schemas.openxmlformats.org/officeDocument/2006/relationships/sharedStrings" Target="sharedStrings.xml"/><Relationship Id="rId22" Type="http://schemas.openxmlformats.org/officeDocument/2006/relationships/theme" Target="theme/theme1.xml"/><Relationship Id="rId21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9.xml"/><Relationship Id="rId16" Type="http://schemas.openxmlformats.org/officeDocument/2006/relationships/externalLink" Target="externalLinks/externalLink8.xml"/><Relationship Id="rId15" Type="http://schemas.openxmlformats.org/officeDocument/2006/relationships/externalLink" Target="externalLinks/externalLink7.xml"/><Relationship Id="rId14" Type="http://schemas.openxmlformats.org/officeDocument/2006/relationships/externalLink" Target="externalLinks/externalLink6.xml"/><Relationship Id="rId13" Type="http://schemas.openxmlformats.org/officeDocument/2006/relationships/externalLink" Target="externalLinks/externalLink5.xml"/><Relationship Id="rId12" Type="http://schemas.openxmlformats.org/officeDocument/2006/relationships/externalLink" Target="externalLinks/externalLink4.xml"/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  <sheetName val="Хаттон_90_礊め_x0005_"/>
      <sheetName val="ПС"/>
      <sheetName val="таблица_руко_x0019__x0015_ 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ра"/>
      <sheetName val="7"/>
      <sheetName val="Хаттон_90_忕と_x0005_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ПС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/>
      <sheetData sheetId="1744" refreshError="1"/>
      <sheetData sheetId="1745" refreshError="1"/>
      <sheetData sheetId="1746" refreshError="1"/>
      <sheetData sheetId="174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 refreshError="1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 refreshError="1"/>
      <sheetData sheetId="1763" refreshError="1"/>
      <sheetData sheetId="1764" refreshError="1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 refreshError="1"/>
      <sheetData sheetId="1783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/>
      <sheetData sheetId="1819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 refreshError="1"/>
      <sheetData sheetId="1855" refreshError="1"/>
      <sheetData sheetId="185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/>
      <sheetData sheetId="1498"/>
      <sheetData sheetId="1499"/>
      <sheetData sheetId="1500"/>
      <sheetData sheetId="1501"/>
      <sheetData sheetId="1502" refreshError="1"/>
      <sheetData sheetId="1503"/>
      <sheetData sheetId="1504"/>
      <sheetData sheetId="1505"/>
      <sheetData sheetId="1506"/>
      <sheetData sheetId="1507"/>
      <sheetData sheetId="1508"/>
      <sheetData sheetId="1509"/>
      <sheetData sheetId="1510" refreshError="1"/>
      <sheetData sheetId="1511" refreshError="1"/>
      <sheetData sheetId="1512"/>
      <sheetData sheetId="1513"/>
      <sheetData sheetId="1514" refreshError="1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С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6"/>
  <sheetViews>
    <sheetView view="pageBreakPreview" zoomScale="55" zoomScaleNormal="100" topLeftCell="A19" workbookViewId="0">
      <selection activeCell="R16" sqref="R16"/>
    </sheetView>
  </sheetViews>
  <sheetFormatPr defaultColWidth="9" defaultRowHeight="15"/>
  <cols>
    <col min="1" max="3" width="9.33333333333333" style="187"/>
    <col min="4" max="4" width="11" style="187" customWidth="1"/>
    <col min="5" max="19" width="9.33333333333333" style="187"/>
    <col min="20" max="20" width="79.6666666666667" style="187" customWidth="1"/>
    <col min="21" max="259" width="9.33333333333333" style="187"/>
    <col min="260" max="260" width="11" style="187" customWidth="1"/>
    <col min="261" max="275" width="9.33333333333333" style="187"/>
    <col min="276" max="276" width="79.6666666666667" style="187" customWidth="1"/>
    <col min="277" max="515" width="9.33333333333333" style="187"/>
    <col min="516" max="516" width="11" style="187" customWidth="1"/>
    <col min="517" max="531" width="9.33333333333333" style="187"/>
    <col min="532" max="532" width="79.6666666666667" style="187" customWidth="1"/>
    <col min="533" max="771" width="9.33333333333333" style="187"/>
    <col min="772" max="772" width="11" style="187" customWidth="1"/>
    <col min="773" max="787" width="9.33333333333333" style="187"/>
    <col min="788" max="788" width="79.6666666666667" style="187" customWidth="1"/>
    <col min="789" max="1027" width="9.33333333333333" style="187"/>
    <col min="1028" max="1028" width="11" style="187" customWidth="1"/>
    <col min="1029" max="1043" width="9.33333333333333" style="187"/>
    <col min="1044" max="1044" width="79.6666666666667" style="187" customWidth="1"/>
    <col min="1045" max="1283" width="9.33333333333333" style="187"/>
    <col min="1284" max="1284" width="11" style="187" customWidth="1"/>
    <col min="1285" max="1299" width="9.33333333333333" style="187"/>
    <col min="1300" max="1300" width="79.6666666666667" style="187" customWidth="1"/>
    <col min="1301" max="1539" width="9.33333333333333" style="187"/>
    <col min="1540" max="1540" width="11" style="187" customWidth="1"/>
    <col min="1541" max="1555" width="9.33333333333333" style="187"/>
    <col min="1556" max="1556" width="79.6666666666667" style="187" customWidth="1"/>
    <col min="1557" max="1795" width="9.33333333333333" style="187"/>
    <col min="1796" max="1796" width="11" style="187" customWidth="1"/>
    <col min="1797" max="1811" width="9.33333333333333" style="187"/>
    <col min="1812" max="1812" width="79.6666666666667" style="187" customWidth="1"/>
    <col min="1813" max="2051" width="9.33333333333333" style="187"/>
    <col min="2052" max="2052" width="11" style="187" customWidth="1"/>
    <col min="2053" max="2067" width="9.33333333333333" style="187"/>
    <col min="2068" max="2068" width="79.6666666666667" style="187" customWidth="1"/>
    <col min="2069" max="2307" width="9.33333333333333" style="187"/>
    <col min="2308" max="2308" width="11" style="187" customWidth="1"/>
    <col min="2309" max="2323" width="9.33333333333333" style="187"/>
    <col min="2324" max="2324" width="79.6666666666667" style="187" customWidth="1"/>
    <col min="2325" max="2563" width="9.33333333333333" style="187"/>
    <col min="2564" max="2564" width="11" style="187" customWidth="1"/>
    <col min="2565" max="2579" width="9.33333333333333" style="187"/>
    <col min="2580" max="2580" width="79.6666666666667" style="187" customWidth="1"/>
    <col min="2581" max="2819" width="9.33333333333333" style="187"/>
    <col min="2820" max="2820" width="11" style="187" customWidth="1"/>
    <col min="2821" max="2835" width="9.33333333333333" style="187"/>
    <col min="2836" max="2836" width="79.6666666666667" style="187" customWidth="1"/>
    <col min="2837" max="3075" width="9.33333333333333" style="187"/>
    <col min="3076" max="3076" width="11" style="187" customWidth="1"/>
    <col min="3077" max="3091" width="9.33333333333333" style="187"/>
    <col min="3092" max="3092" width="79.6666666666667" style="187" customWidth="1"/>
    <col min="3093" max="3331" width="9.33333333333333" style="187"/>
    <col min="3332" max="3332" width="11" style="187" customWidth="1"/>
    <col min="3333" max="3347" width="9.33333333333333" style="187"/>
    <col min="3348" max="3348" width="79.6666666666667" style="187" customWidth="1"/>
    <col min="3349" max="3587" width="9.33333333333333" style="187"/>
    <col min="3588" max="3588" width="11" style="187" customWidth="1"/>
    <col min="3589" max="3603" width="9.33333333333333" style="187"/>
    <col min="3604" max="3604" width="79.6666666666667" style="187" customWidth="1"/>
    <col min="3605" max="3843" width="9.33333333333333" style="187"/>
    <col min="3844" max="3844" width="11" style="187" customWidth="1"/>
    <col min="3845" max="3859" width="9.33333333333333" style="187"/>
    <col min="3860" max="3860" width="79.6666666666667" style="187" customWidth="1"/>
    <col min="3861" max="4099" width="9.33333333333333" style="187"/>
    <col min="4100" max="4100" width="11" style="187" customWidth="1"/>
    <col min="4101" max="4115" width="9.33333333333333" style="187"/>
    <col min="4116" max="4116" width="79.6666666666667" style="187" customWidth="1"/>
    <col min="4117" max="4355" width="9.33333333333333" style="187"/>
    <col min="4356" max="4356" width="11" style="187" customWidth="1"/>
    <col min="4357" max="4371" width="9.33333333333333" style="187"/>
    <col min="4372" max="4372" width="79.6666666666667" style="187" customWidth="1"/>
    <col min="4373" max="4611" width="9.33333333333333" style="187"/>
    <col min="4612" max="4612" width="11" style="187" customWidth="1"/>
    <col min="4613" max="4627" width="9.33333333333333" style="187"/>
    <col min="4628" max="4628" width="79.6666666666667" style="187" customWidth="1"/>
    <col min="4629" max="4867" width="9.33333333333333" style="187"/>
    <col min="4868" max="4868" width="11" style="187" customWidth="1"/>
    <col min="4869" max="4883" width="9.33333333333333" style="187"/>
    <col min="4884" max="4884" width="79.6666666666667" style="187" customWidth="1"/>
    <col min="4885" max="5123" width="9.33333333333333" style="187"/>
    <col min="5124" max="5124" width="11" style="187" customWidth="1"/>
    <col min="5125" max="5139" width="9.33333333333333" style="187"/>
    <col min="5140" max="5140" width="79.6666666666667" style="187" customWidth="1"/>
    <col min="5141" max="5379" width="9.33333333333333" style="187"/>
    <col min="5380" max="5380" width="11" style="187" customWidth="1"/>
    <col min="5381" max="5395" width="9.33333333333333" style="187"/>
    <col min="5396" max="5396" width="79.6666666666667" style="187" customWidth="1"/>
    <col min="5397" max="5635" width="9.33333333333333" style="187"/>
    <col min="5636" max="5636" width="11" style="187" customWidth="1"/>
    <col min="5637" max="5651" width="9.33333333333333" style="187"/>
    <col min="5652" max="5652" width="79.6666666666667" style="187" customWidth="1"/>
    <col min="5653" max="5891" width="9.33333333333333" style="187"/>
    <col min="5892" max="5892" width="11" style="187" customWidth="1"/>
    <col min="5893" max="5907" width="9.33333333333333" style="187"/>
    <col min="5908" max="5908" width="79.6666666666667" style="187" customWidth="1"/>
    <col min="5909" max="6147" width="9.33333333333333" style="187"/>
    <col min="6148" max="6148" width="11" style="187" customWidth="1"/>
    <col min="6149" max="6163" width="9.33333333333333" style="187"/>
    <col min="6164" max="6164" width="79.6666666666667" style="187" customWidth="1"/>
    <col min="6165" max="6403" width="9.33333333333333" style="187"/>
    <col min="6404" max="6404" width="11" style="187" customWidth="1"/>
    <col min="6405" max="6419" width="9.33333333333333" style="187"/>
    <col min="6420" max="6420" width="79.6666666666667" style="187" customWidth="1"/>
    <col min="6421" max="6659" width="9.33333333333333" style="187"/>
    <col min="6660" max="6660" width="11" style="187" customWidth="1"/>
    <col min="6661" max="6675" width="9.33333333333333" style="187"/>
    <col min="6676" max="6676" width="79.6666666666667" style="187" customWidth="1"/>
    <col min="6677" max="6915" width="9.33333333333333" style="187"/>
    <col min="6916" max="6916" width="11" style="187" customWidth="1"/>
    <col min="6917" max="6931" width="9.33333333333333" style="187"/>
    <col min="6932" max="6932" width="79.6666666666667" style="187" customWidth="1"/>
    <col min="6933" max="7171" width="9.33333333333333" style="187"/>
    <col min="7172" max="7172" width="11" style="187" customWidth="1"/>
    <col min="7173" max="7187" width="9.33333333333333" style="187"/>
    <col min="7188" max="7188" width="79.6666666666667" style="187" customWidth="1"/>
    <col min="7189" max="7427" width="9.33333333333333" style="187"/>
    <col min="7428" max="7428" width="11" style="187" customWidth="1"/>
    <col min="7429" max="7443" width="9.33333333333333" style="187"/>
    <col min="7444" max="7444" width="79.6666666666667" style="187" customWidth="1"/>
    <col min="7445" max="7683" width="9.33333333333333" style="187"/>
    <col min="7684" max="7684" width="11" style="187" customWidth="1"/>
    <col min="7685" max="7699" width="9.33333333333333" style="187"/>
    <col min="7700" max="7700" width="79.6666666666667" style="187" customWidth="1"/>
    <col min="7701" max="7939" width="9.33333333333333" style="187"/>
    <col min="7940" max="7940" width="11" style="187" customWidth="1"/>
    <col min="7941" max="7955" width="9.33333333333333" style="187"/>
    <col min="7956" max="7956" width="79.6666666666667" style="187" customWidth="1"/>
    <col min="7957" max="8195" width="9.33333333333333" style="187"/>
    <col min="8196" max="8196" width="11" style="187" customWidth="1"/>
    <col min="8197" max="8211" width="9.33333333333333" style="187"/>
    <col min="8212" max="8212" width="79.6666666666667" style="187" customWidth="1"/>
    <col min="8213" max="8451" width="9.33333333333333" style="187"/>
    <col min="8452" max="8452" width="11" style="187" customWidth="1"/>
    <col min="8453" max="8467" width="9.33333333333333" style="187"/>
    <col min="8468" max="8468" width="79.6666666666667" style="187" customWidth="1"/>
    <col min="8469" max="8707" width="9.33333333333333" style="187"/>
    <col min="8708" max="8708" width="11" style="187" customWidth="1"/>
    <col min="8709" max="8723" width="9.33333333333333" style="187"/>
    <col min="8724" max="8724" width="79.6666666666667" style="187" customWidth="1"/>
    <col min="8725" max="8963" width="9.33333333333333" style="187"/>
    <col min="8964" max="8964" width="11" style="187" customWidth="1"/>
    <col min="8965" max="8979" width="9.33333333333333" style="187"/>
    <col min="8980" max="8980" width="79.6666666666667" style="187" customWidth="1"/>
    <col min="8981" max="9219" width="9.33333333333333" style="187"/>
    <col min="9220" max="9220" width="11" style="187" customWidth="1"/>
    <col min="9221" max="9235" width="9.33333333333333" style="187"/>
    <col min="9236" max="9236" width="79.6666666666667" style="187" customWidth="1"/>
    <col min="9237" max="9475" width="9.33333333333333" style="187"/>
    <col min="9476" max="9476" width="11" style="187" customWidth="1"/>
    <col min="9477" max="9491" width="9.33333333333333" style="187"/>
    <col min="9492" max="9492" width="79.6666666666667" style="187" customWidth="1"/>
    <col min="9493" max="9731" width="9.33333333333333" style="187"/>
    <col min="9732" max="9732" width="11" style="187" customWidth="1"/>
    <col min="9733" max="9747" width="9.33333333333333" style="187"/>
    <col min="9748" max="9748" width="79.6666666666667" style="187" customWidth="1"/>
    <col min="9749" max="9987" width="9.33333333333333" style="187"/>
    <col min="9988" max="9988" width="11" style="187" customWidth="1"/>
    <col min="9989" max="10003" width="9.33333333333333" style="187"/>
    <col min="10004" max="10004" width="79.6666666666667" style="187" customWidth="1"/>
    <col min="10005" max="10243" width="9.33333333333333" style="187"/>
    <col min="10244" max="10244" width="11" style="187" customWidth="1"/>
    <col min="10245" max="10259" width="9.33333333333333" style="187"/>
    <col min="10260" max="10260" width="79.6666666666667" style="187" customWidth="1"/>
    <col min="10261" max="10499" width="9.33333333333333" style="187"/>
    <col min="10500" max="10500" width="11" style="187" customWidth="1"/>
    <col min="10501" max="10515" width="9.33333333333333" style="187"/>
    <col min="10516" max="10516" width="79.6666666666667" style="187" customWidth="1"/>
    <col min="10517" max="10755" width="9.33333333333333" style="187"/>
    <col min="10756" max="10756" width="11" style="187" customWidth="1"/>
    <col min="10757" max="10771" width="9.33333333333333" style="187"/>
    <col min="10772" max="10772" width="79.6666666666667" style="187" customWidth="1"/>
    <col min="10773" max="11011" width="9.33333333333333" style="187"/>
    <col min="11012" max="11012" width="11" style="187" customWidth="1"/>
    <col min="11013" max="11027" width="9.33333333333333" style="187"/>
    <col min="11028" max="11028" width="79.6666666666667" style="187" customWidth="1"/>
    <col min="11029" max="11267" width="9.33333333333333" style="187"/>
    <col min="11268" max="11268" width="11" style="187" customWidth="1"/>
    <col min="11269" max="11283" width="9.33333333333333" style="187"/>
    <col min="11284" max="11284" width="79.6666666666667" style="187" customWidth="1"/>
    <col min="11285" max="11523" width="9.33333333333333" style="187"/>
    <col min="11524" max="11524" width="11" style="187" customWidth="1"/>
    <col min="11525" max="11539" width="9.33333333333333" style="187"/>
    <col min="11540" max="11540" width="79.6666666666667" style="187" customWidth="1"/>
    <col min="11541" max="11779" width="9.33333333333333" style="187"/>
    <col min="11780" max="11780" width="11" style="187" customWidth="1"/>
    <col min="11781" max="11795" width="9.33333333333333" style="187"/>
    <col min="11796" max="11796" width="79.6666666666667" style="187" customWidth="1"/>
    <col min="11797" max="12035" width="9.33333333333333" style="187"/>
    <col min="12036" max="12036" width="11" style="187" customWidth="1"/>
    <col min="12037" max="12051" width="9.33333333333333" style="187"/>
    <col min="12052" max="12052" width="79.6666666666667" style="187" customWidth="1"/>
    <col min="12053" max="12291" width="9.33333333333333" style="187"/>
    <col min="12292" max="12292" width="11" style="187" customWidth="1"/>
    <col min="12293" max="12307" width="9.33333333333333" style="187"/>
    <col min="12308" max="12308" width="79.6666666666667" style="187" customWidth="1"/>
    <col min="12309" max="12547" width="9.33333333333333" style="187"/>
    <col min="12548" max="12548" width="11" style="187" customWidth="1"/>
    <col min="12549" max="12563" width="9.33333333333333" style="187"/>
    <col min="12564" max="12564" width="79.6666666666667" style="187" customWidth="1"/>
    <col min="12565" max="12803" width="9.33333333333333" style="187"/>
    <col min="12804" max="12804" width="11" style="187" customWidth="1"/>
    <col min="12805" max="12819" width="9.33333333333333" style="187"/>
    <col min="12820" max="12820" width="79.6666666666667" style="187" customWidth="1"/>
    <col min="12821" max="13059" width="9.33333333333333" style="187"/>
    <col min="13060" max="13060" width="11" style="187" customWidth="1"/>
    <col min="13061" max="13075" width="9.33333333333333" style="187"/>
    <col min="13076" max="13076" width="79.6666666666667" style="187" customWidth="1"/>
    <col min="13077" max="13315" width="9.33333333333333" style="187"/>
    <col min="13316" max="13316" width="11" style="187" customWidth="1"/>
    <col min="13317" max="13331" width="9.33333333333333" style="187"/>
    <col min="13332" max="13332" width="79.6666666666667" style="187" customWidth="1"/>
    <col min="13333" max="13571" width="9.33333333333333" style="187"/>
    <col min="13572" max="13572" width="11" style="187" customWidth="1"/>
    <col min="13573" max="13587" width="9.33333333333333" style="187"/>
    <col min="13588" max="13588" width="79.6666666666667" style="187" customWidth="1"/>
    <col min="13589" max="13827" width="9.33333333333333" style="187"/>
    <col min="13828" max="13828" width="11" style="187" customWidth="1"/>
    <col min="13829" max="13843" width="9.33333333333333" style="187"/>
    <col min="13844" max="13844" width="79.6666666666667" style="187" customWidth="1"/>
    <col min="13845" max="14083" width="9.33333333333333" style="187"/>
    <col min="14084" max="14084" width="11" style="187" customWidth="1"/>
    <col min="14085" max="14099" width="9.33333333333333" style="187"/>
    <col min="14100" max="14100" width="79.6666666666667" style="187" customWidth="1"/>
    <col min="14101" max="14339" width="9.33333333333333" style="187"/>
    <col min="14340" max="14340" width="11" style="187" customWidth="1"/>
    <col min="14341" max="14355" width="9.33333333333333" style="187"/>
    <col min="14356" max="14356" width="79.6666666666667" style="187" customWidth="1"/>
    <col min="14357" max="14595" width="9.33333333333333" style="187"/>
    <col min="14596" max="14596" width="11" style="187" customWidth="1"/>
    <col min="14597" max="14611" width="9.33333333333333" style="187"/>
    <col min="14612" max="14612" width="79.6666666666667" style="187" customWidth="1"/>
    <col min="14613" max="14851" width="9.33333333333333" style="187"/>
    <col min="14852" max="14852" width="11" style="187" customWidth="1"/>
    <col min="14853" max="14867" width="9.33333333333333" style="187"/>
    <col min="14868" max="14868" width="79.6666666666667" style="187" customWidth="1"/>
    <col min="14869" max="15107" width="9.33333333333333" style="187"/>
    <col min="15108" max="15108" width="11" style="187" customWidth="1"/>
    <col min="15109" max="15123" width="9.33333333333333" style="187"/>
    <col min="15124" max="15124" width="79.6666666666667" style="187" customWidth="1"/>
    <col min="15125" max="15363" width="9.33333333333333" style="187"/>
    <col min="15364" max="15364" width="11" style="187" customWidth="1"/>
    <col min="15365" max="15379" width="9.33333333333333" style="187"/>
    <col min="15380" max="15380" width="79.6666666666667" style="187" customWidth="1"/>
    <col min="15381" max="15619" width="9.33333333333333" style="187"/>
    <col min="15620" max="15620" width="11" style="187" customWidth="1"/>
    <col min="15621" max="15635" width="9.33333333333333" style="187"/>
    <col min="15636" max="15636" width="79.6666666666667" style="187" customWidth="1"/>
    <col min="15637" max="15875" width="9.33333333333333" style="187"/>
    <col min="15876" max="15876" width="11" style="187" customWidth="1"/>
    <col min="15877" max="15891" width="9.33333333333333" style="187"/>
    <col min="15892" max="15892" width="79.6666666666667" style="187" customWidth="1"/>
    <col min="15893" max="16131" width="9.33333333333333" style="187"/>
    <col min="16132" max="16132" width="11" style="187" customWidth="1"/>
    <col min="16133" max="16147" width="9.33333333333333" style="187"/>
    <col min="16148" max="16148" width="79.6666666666667" style="187" customWidth="1"/>
    <col min="16149" max="16384" width="9.33333333333333" style="187"/>
  </cols>
  <sheetData>
    <row r="1" ht="36" spans="1:20">
      <c r="A1" s="188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</row>
    <row r="2" ht="36" spans="1:20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</row>
    <row r="3" ht="20.1" customHeight="1" spans="1:20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</row>
    <row r="4" ht="20.1" customHeight="1" spans="1:20">
      <c r="A4" s="190" t="s">
        <v>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</row>
    <row r="5" ht="20.1" customHeight="1" spans="1:20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</row>
    <row r="6" ht="20.1" customHeight="1" spans="1:20">
      <c r="A6" s="189"/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</row>
    <row r="7" ht="20.1" customHeight="1" spans="1:20">
      <c r="A7" s="192" t="str">
        <f>'ССР Т'!B11</f>
        <v>Строительство ЛЭП-0,4 кВ от сущ. ВЛ-0,38 кВ с ТП-1751, ПС №771 «Малино», в т.ч. ПИР, МО, р-н Ступинский, с/п Аксиньинское, д. Карпово Ю8-26-302-286768(634106)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</row>
    <row r="8" ht="20.1" customHeight="1" spans="1:20">
      <c r="A8" s="192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</row>
    <row r="9" ht="20.1" customHeight="1" spans="1:20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</row>
    <row r="10" ht="20.1" customHeight="1" spans="1:20">
      <c r="A10" s="192"/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</row>
    <row r="11" ht="20.1" customHeight="1" spans="1:20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</row>
    <row r="12" ht="20.1" customHeight="1" spans="1:20">
      <c r="A12" s="192"/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</row>
    <row r="13" ht="20.1" customHeight="1" spans="1:20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</row>
    <row r="14" ht="20.1" customHeight="1" spans="1:20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</row>
    <row r="15" ht="30.75" customHeight="1" spans="1:20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9" t="str">
        <f>'ССР Т'!H15</f>
        <v>I-357253</v>
      </c>
      <c r="S15" s="199"/>
      <c r="T15" s="199"/>
    </row>
    <row r="16" ht="30.75" customHeight="1" spans="1:20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9"/>
      <c r="S16" s="199"/>
      <c r="T16" s="199"/>
    </row>
    <row r="17" ht="20.1" customHeight="1" spans="1:20">
      <c r="A17" s="194" t="s">
        <v>1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</row>
    <row r="18" ht="20.1" customHeight="1" spans="1:20">
      <c r="A18" s="194"/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</row>
    <row r="19" ht="141" customHeight="1" spans="1:20">
      <c r="A19" s="194"/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</row>
    <row r="20" ht="20.1" customHeight="1" spans="1:20">
      <c r="A20" s="195"/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</row>
    <row r="21" ht="20.1" customHeight="1" spans="1:20">
      <c r="A21" s="196" t="s">
        <v>2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</row>
    <row r="22" ht="20.1" customHeight="1" spans="1:20">
      <c r="A22" s="196"/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</row>
    <row r="23" ht="20.1" customHeight="1" spans="1:20">
      <c r="A23" s="196"/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</row>
    <row r="24" ht="20.1" customHeight="1" spans="1:20">
      <c r="A24" s="197" t="s">
        <v>3</v>
      </c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</row>
    <row r="25" ht="20.1" customHeight="1" spans="1:20">
      <c r="A25" s="198"/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</row>
    <row r="26" ht="20.1" customHeight="1" spans="1:20">
      <c r="A26" s="198"/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</row>
    <row r="27" ht="20.1" customHeight="1" spans="1:20">
      <c r="A27" s="198"/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</row>
    <row r="28" ht="20.1" customHeight="1" spans="1:20">
      <c r="A28" s="198"/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</row>
    <row r="29" ht="20.1" customHeight="1" spans="1:20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</row>
    <row r="30" ht="20.1" customHeight="1" spans="1:20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</row>
    <row r="31" ht="20.1" customHeight="1" spans="1:20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</row>
    <row r="32" ht="20.1" customHeight="1" spans="1:20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</row>
    <row r="33" ht="20.1" customHeight="1" spans="1:20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</row>
    <row r="34" ht="20.1" customHeight="1" spans="1:20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</row>
    <row r="35" ht="20.1" customHeight="1" spans="1:20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</row>
    <row r="36" ht="20.1" customHeight="1" spans="1:20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</row>
    <row r="37" ht="20.1" customHeight="1" spans="1:20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</row>
    <row r="38" ht="20.1" customHeight="1" spans="1:20">
      <c r="A38" s="198"/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</row>
    <row r="39" ht="20.1" customHeight="1" spans="1:20">
      <c r="A39" s="198"/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</row>
    <row r="40" ht="20.1" customHeight="1" spans="1:20">
      <c r="A40" s="198"/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</row>
    <row r="41" ht="20.1" customHeight="1" spans="1:20">
      <c r="A41" s="198"/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</row>
    <row r="42" ht="20.1" customHeight="1" spans="1:20">
      <c r="A42" s="198"/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</row>
    <row r="43" ht="20.1" customHeight="1" spans="1:20">
      <c r="A43" s="198"/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</row>
    <row r="44" ht="20.1" customHeight="1" spans="1:20">
      <c r="A44" s="198"/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</row>
    <row r="45" ht="20.1" customHeight="1" spans="1:20">
      <c r="A45" s="198"/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</row>
    <row r="46" ht="20.1" customHeight="1" spans="1:20">
      <c r="A46" s="198"/>
      <c r="B46" s="198"/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</row>
    <row r="47" ht="20.1" customHeight="1" spans="1:20">
      <c r="A47" s="198"/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</row>
    <row r="48" ht="20.1" customHeight="1" spans="1:20">
      <c r="A48" s="198"/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</row>
    <row r="49" ht="20.1" customHeight="1" spans="1:20">
      <c r="A49" s="198"/>
      <c r="B49" s="198"/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198"/>
      <c r="S49" s="198"/>
      <c r="T49" s="198"/>
    </row>
    <row r="50" ht="20.1" customHeight="1" spans="1:20">
      <c r="A50" s="198"/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198"/>
      <c r="O50" s="198"/>
      <c r="P50" s="198"/>
      <c r="Q50" s="198"/>
      <c r="R50" s="198"/>
      <c r="S50" s="198"/>
      <c r="T50" s="198"/>
    </row>
    <row r="51" ht="20.1" customHeight="1" spans="1:20">
      <c r="A51" s="198"/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</row>
    <row r="52" ht="20.1" customHeight="1" spans="1:20">
      <c r="A52" s="198"/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98"/>
      <c r="N52" s="198"/>
      <c r="O52" s="198"/>
      <c r="P52" s="198"/>
      <c r="Q52" s="198"/>
      <c r="R52" s="198"/>
      <c r="S52" s="198"/>
      <c r="T52" s="198"/>
    </row>
    <row r="53" ht="20.1" customHeight="1" spans="1:20">
      <c r="A53" s="198"/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198"/>
    </row>
    <row r="54" ht="20.1" customHeight="1" spans="1:20">
      <c r="A54" s="198"/>
      <c r="B54" s="198"/>
      <c r="C54" s="198"/>
      <c r="D54" s="198"/>
      <c r="E54" s="198"/>
      <c r="F54" s="198"/>
      <c r="G54" s="198"/>
      <c r="H54" s="198"/>
      <c r="I54" s="198"/>
      <c r="J54" s="198"/>
      <c r="K54" s="198"/>
      <c r="L54" s="198"/>
      <c r="M54" s="198"/>
      <c r="N54" s="198"/>
      <c r="O54" s="198"/>
      <c r="P54" s="198"/>
      <c r="Q54" s="198"/>
      <c r="R54" s="198"/>
      <c r="S54" s="198"/>
      <c r="T54" s="198"/>
    </row>
    <row r="55" ht="20.1" customHeight="1" spans="1:20">
      <c r="A55" s="198"/>
      <c r="B55" s="198"/>
      <c r="C55" s="198"/>
      <c r="D55" s="198"/>
      <c r="E55" s="198"/>
      <c r="F55" s="198"/>
      <c r="G55" s="198"/>
      <c r="H55" s="198"/>
      <c r="I55" s="198"/>
      <c r="J55" s="198"/>
      <c r="K55" s="198"/>
      <c r="L55" s="198"/>
      <c r="M55" s="198"/>
      <c r="N55" s="198"/>
      <c r="O55" s="198"/>
      <c r="P55" s="198"/>
      <c r="Q55" s="198"/>
      <c r="R55" s="198"/>
      <c r="S55" s="198"/>
      <c r="T55" s="198"/>
    </row>
    <row r="56" ht="20.1" customHeight="1" spans="1:20">
      <c r="A56" s="198"/>
      <c r="B56" s="198"/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  <c r="N56" s="198"/>
      <c r="O56" s="198"/>
      <c r="P56" s="198"/>
      <c r="Q56" s="198"/>
      <c r="R56" s="198"/>
      <c r="S56" s="198"/>
      <c r="T56" s="198"/>
    </row>
    <row r="57" ht="20.1" customHeight="1" spans="1:20">
      <c r="A57" s="198"/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</row>
    <row r="58" ht="20.1" customHeight="1" spans="1:20">
      <c r="A58" s="198"/>
      <c r="B58" s="198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8"/>
      <c r="O58" s="198"/>
      <c r="P58" s="198"/>
      <c r="Q58" s="198"/>
      <c r="R58" s="198"/>
      <c r="S58" s="198"/>
      <c r="T58" s="198"/>
    </row>
    <row r="59" ht="20.1" customHeight="1" spans="1:20">
      <c r="A59" s="198"/>
      <c r="B59" s="198"/>
      <c r="C59" s="198"/>
      <c r="D59" s="198"/>
      <c r="E59" s="198"/>
      <c r="F59" s="198"/>
      <c r="G59" s="198"/>
      <c r="H59" s="198"/>
      <c r="I59" s="198"/>
      <c r="J59" s="198"/>
      <c r="K59" s="198"/>
      <c r="L59" s="198"/>
      <c r="M59" s="198"/>
      <c r="N59" s="198"/>
      <c r="O59" s="198"/>
      <c r="P59" s="198"/>
      <c r="Q59" s="198"/>
      <c r="R59" s="198"/>
      <c r="S59" s="198"/>
      <c r="T59" s="198"/>
    </row>
    <row r="60" ht="20.1" customHeight="1" spans="1:20">
      <c r="A60" s="198"/>
      <c r="B60" s="198"/>
      <c r="C60" s="198"/>
      <c r="D60" s="198"/>
      <c r="E60" s="198"/>
      <c r="F60" s="198"/>
      <c r="G60" s="198"/>
      <c r="H60" s="198"/>
      <c r="I60" s="198"/>
      <c r="J60" s="198"/>
      <c r="K60" s="198"/>
      <c r="L60" s="198"/>
      <c r="M60" s="198"/>
      <c r="N60" s="198"/>
      <c r="O60" s="198"/>
      <c r="P60" s="198"/>
      <c r="Q60" s="198"/>
      <c r="R60" s="198"/>
      <c r="S60" s="198"/>
      <c r="T60" s="198"/>
    </row>
    <row r="61" ht="20.1" customHeight="1" spans="1:20">
      <c r="A61" s="198"/>
      <c r="B61" s="198"/>
      <c r="C61" s="198"/>
      <c r="D61" s="198"/>
      <c r="E61" s="198"/>
      <c r="F61" s="198"/>
      <c r="G61" s="198"/>
      <c r="H61" s="198"/>
      <c r="I61" s="198"/>
      <c r="J61" s="198"/>
      <c r="K61" s="198"/>
      <c r="L61" s="198"/>
      <c r="M61" s="198"/>
      <c r="N61" s="198"/>
      <c r="O61" s="198"/>
      <c r="P61" s="198"/>
      <c r="Q61" s="198"/>
      <c r="R61" s="198"/>
      <c r="S61" s="198"/>
      <c r="T61" s="198"/>
    </row>
    <row r="62" ht="20.1" customHeight="1" spans="1:20">
      <c r="A62" s="198"/>
      <c r="B62" s="198"/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P62" s="198"/>
      <c r="Q62" s="198"/>
      <c r="R62" s="198"/>
      <c r="S62" s="198"/>
      <c r="T62" s="198"/>
    </row>
    <row r="63" ht="20.1" customHeight="1" spans="1:20">
      <c r="A63" s="198"/>
      <c r="B63" s="198"/>
      <c r="C63" s="198"/>
      <c r="D63" s="198"/>
      <c r="E63" s="198"/>
      <c r="F63" s="198"/>
      <c r="G63" s="198"/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</row>
    <row r="64" ht="20.1" customHeight="1" spans="1:20">
      <c r="A64" s="198"/>
      <c r="B64" s="198"/>
      <c r="C64" s="198"/>
      <c r="D64" s="198"/>
      <c r="E64" s="198"/>
      <c r="F64" s="198"/>
      <c r="G64" s="198"/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</row>
    <row r="65" ht="20.1" customHeight="1" spans="1:20">
      <c r="A65" s="198"/>
      <c r="B65" s="198"/>
      <c r="C65" s="198"/>
      <c r="D65" s="198"/>
      <c r="E65" s="198"/>
      <c r="F65" s="198"/>
      <c r="G65" s="198"/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</row>
    <row r="66" ht="20.1" customHeight="1" spans="1:20">
      <c r="A66" s="198"/>
      <c r="B66" s="198"/>
      <c r="C66" s="198"/>
      <c r="D66" s="198"/>
      <c r="E66" s="198"/>
      <c r="F66" s="198"/>
      <c r="G66" s="198"/>
      <c r="H66" s="198"/>
      <c r="I66" s="198"/>
      <c r="J66" s="198"/>
      <c r="K66" s="198"/>
      <c r="L66" s="198"/>
      <c r="M66" s="198"/>
      <c r="N66" s="198"/>
      <c r="O66" s="198"/>
      <c r="P66" s="198"/>
      <c r="Q66" s="198"/>
      <c r="R66" s="198"/>
      <c r="S66" s="198"/>
      <c r="T66" s="198"/>
    </row>
    <row r="67" ht="20.1" customHeight="1" spans="1:20">
      <c r="A67" s="198"/>
      <c r="B67" s="198"/>
      <c r="C67" s="198"/>
      <c r="D67" s="198"/>
      <c r="E67" s="198"/>
      <c r="F67" s="198"/>
      <c r="G67" s="198"/>
      <c r="H67" s="198"/>
      <c r="I67" s="198"/>
      <c r="J67" s="198"/>
      <c r="K67" s="198"/>
      <c r="L67" s="198"/>
      <c r="M67" s="198"/>
      <c r="N67" s="198"/>
      <c r="O67" s="198"/>
      <c r="P67" s="198"/>
      <c r="Q67" s="198"/>
      <c r="R67" s="198"/>
      <c r="S67" s="198"/>
      <c r="T67" s="198"/>
    </row>
    <row r="68" ht="20.1" customHeight="1" spans="1:20">
      <c r="A68" s="198"/>
      <c r="B68" s="198"/>
      <c r="C68" s="198"/>
      <c r="D68" s="198"/>
      <c r="E68" s="198"/>
      <c r="F68" s="198"/>
      <c r="G68" s="198"/>
      <c r="H68" s="198"/>
      <c r="I68" s="198"/>
      <c r="J68" s="198"/>
      <c r="K68" s="198"/>
      <c r="L68" s="198"/>
      <c r="M68" s="198"/>
      <c r="N68" s="198"/>
      <c r="O68" s="198"/>
      <c r="P68" s="198"/>
      <c r="Q68" s="198"/>
      <c r="R68" s="198"/>
      <c r="S68" s="198"/>
      <c r="T68" s="198"/>
    </row>
    <row r="69" ht="20.1" customHeight="1" spans="1:20">
      <c r="A69" s="198"/>
      <c r="B69" s="198"/>
      <c r="C69" s="198"/>
      <c r="D69" s="198"/>
      <c r="E69" s="198"/>
      <c r="F69" s="198"/>
      <c r="G69" s="198"/>
      <c r="H69" s="198"/>
      <c r="I69" s="198"/>
      <c r="J69" s="198"/>
      <c r="K69" s="198"/>
      <c r="L69" s="198"/>
      <c r="M69" s="198"/>
      <c r="N69" s="198"/>
      <c r="O69" s="198"/>
      <c r="P69" s="198"/>
      <c r="Q69" s="198"/>
      <c r="R69" s="198"/>
      <c r="S69" s="198"/>
      <c r="T69" s="198"/>
    </row>
    <row r="70" ht="20.1" customHeight="1" spans="1:20">
      <c r="A70" s="198"/>
      <c r="B70" s="198"/>
      <c r="C70" s="198"/>
      <c r="D70" s="198"/>
      <c r="E70" s="198"/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</row>
    <row r="71" ht="20.1" customHeight="1" spans="1:20">
      <c r="A71" s="198"/>
      <c r="B71" s="198"/>
      <c r="C71" s="198"/>
      <c r="D71" s="198"/>
      <c r="E71" s="198"/>
      <c r="F71" s="198"/>
      <c r="G71" s="198"/>
      <c r="H71" s="198"/>
      <c r="I71" s="198"/>
      <c r="J71" s="198"/>
      <c r="K71" s="198"/>
      <c r="L71" s="198"/>
      <c r="M71" s="198"/>
      <c r="N71" s="198"/>
      <c r="O71" s="198"/>
      <c r="P71" s="198"/>
      <c r="Q71" s="198"/>
      <c r="R71" s="198"/>
      <c r="S71" s="198"/>
      <c r="T71" s="198"/>
    </row>
    <row r="72" ht="20.1" customHeight="1" spans="1:20">
      <c r="A72" s="198"/>
      <c r="B72" s="198"/>
      <c r="C72" s="198"/>
      <c r="D72" s="198"/>
      <c r="E72" s="198"/>
      <c r="F72" s="198"/>
      <c r="G72" s="198"/>
      <c r="H72" s="198"/>
      <c r="I72" s="198"/>
      <c r="J72" s="198"/>
      <c r="K72" s="198"/>
      <c r="L72" s="198"/>
      <c r="M72" s="198"/>
      <c r="N72" s="198"/>
      <c r="O72" s="198"/>
      <c r="P72" s="198"/>
      <c r="Q72" s="198"/>
      <c r="R72" s="198"/>
      <c r="S72" s="198"/>
      <c r="T72" s="198"/>
    </row>
    <row r="73" ht="20.1" customHeight="1" spans="1:20">
      <c r="A73" s="198"/>
      <c r="B73" s="198"/>
      <c r="C73" s="198"/>
      <c r="D73" s="198"/>
      <c r="E73" s="198"/>
      <c r="F73" s="198"/>
      <c r="G73" s="198"/>
      <c r="H73" s="198"/>
      <c r="I73" s="198"/>
      <c r="J73" s="198"/>
      <c r="K73" s="198"/>
      <c r="L73" s="198"/>
      <c r="M73" s="198"/>
      <c r="N73" s="198"/>
      <c r="O73" s="198"/>
      <c r="P73" s="198"/>
      <c r="Q73" s="198"/>
      <c r="R73" s="198"/>
      <c r="S73" s="198"/>
      <c r="T73" s="198"/>
    </row>
    <row r="74" ht="20.1" customHeight="1" spans="1:20">
      <c r="A74" s="198"/>
      <c r="B74" s="198"/>
      <c r="C74" s="198"/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P74" s="198"/>
      <c r="Q74" s="198"/>
      <c r="R74" s="198"/>
      <c r="S74" s="198"/>
      <c r="T74" s="198"/>
    </row>
    <row r="75" ht="409.5" customHeight="1" spans="1:20">
      <c r="A75" s="198"/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</row>
    <row r="76" ht="32.25" spans="1:20">
      <c r="A76" s="200"/>
      <c r="B76" s="200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</row>
    <row r="77" ht="32.25" spans="1:20">
      <c r="A77" s="200"/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</row>
    <row r="78" ht="32.25" spans="1:20">
      <c r="A78" s="200"/>
      <c r="B78" s="200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</row>
    <row r="79" ht="32.25" spans="1:20">
      <c r="A79" s="200"/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</row>
    <row r="80" ht="32.25" spans="1:20">
      <c r="A80" s="200"/>
      <c r="B80" s="200"/>
      <c r="C80" s="200"/>
      <c r="D80" s="200"/>
      <c r="E80" s="200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</row>
    <row r="81" ht="32.25" spans="1:20">
      <c r="A81" s="200"/>
      <c r="B81" s="200"/>
      <c r="C81" s="200"/>
      <c r="D81" s="200"/>
      <c r="E81" s="200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</row>
    <row r="82" ht="32.25" spans="1:20">
      <c r="A82" s="200"/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</row>
    <row r="83" ht="32.25" spans="1:20">
      <c r="A83" s="200"/>
      <c r="B83" s="200"/>
      <c r="C83" s="200"/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</row>
    <row r="84" ht="32.25" spans="1:20">
      <c r="A84" s="200"/>
      <c r="B84" s="200"/>
      <c r="C84" s="200"/>
      <c r="D84" s="200"/>
      <c r="E84" s="200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</row>
    <row r="85" ht="32.25" spans="1:20">
      <c r="A85" s="200"/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</row>
    <row r="86" ht="32.25" spans="1:20">
      <c r="A86" s="200"/>
      <c r="B86" s="200"/>
      <c r="C86" s="200"/>
      <c r="D86" s="200"/>
      <c r="E86" s="200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</row>
  </sheetData>
  <mergeCells count="6">
    <mergeCell ref="R15:T15"/>
    <mergeCell ref="A24:T75"/>
    <mergeCell ref="A4:T5"/>
    <mergeCell ref="A7:T13"/>
    <mergeCell ref="A17:T19"/>
    <mergeCell ref="A21:T22"/>
  </mergeCells>
  <pageMargins left="0.7" right="0.7" top="0.75" bottom="0.75" header="0.3" footer="0.3"/>
  <pageSetup paperSize="9" scale="3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L113"/>
  <sheetViews>
    <sheetView view="pageBreakPreview" zoomScale="80" zoomScaleNormal="80" topLeftCell="A24" workbookViewId="0">
      <selection activeCell="E79" sqref="E79"/>
    </sheetView>
  </sheetViews>
  <sheetFormatPr defaultColWidth="9.33333333333333" defaultRowHeight="15"/>
  <cols>
    <col min="1" max="1" width="6" style="78" customWidth="1"/>
    <col min="2" max="2" width="33.6666666666667" style="78" customWidth="1"/>
    <col min="3" max="3" width="63.3333333333333" style="78" customWidth="1"/>
    <col min="4" max="4" width="29" style="78" customWidth="1"/>
    <col min="5" max="5" width="26.8333333333333" style="78" customWidth="1"/>
    <col min="6" max="6" width="23.1666666666667" style="78" customWidth="1"/>
    <col min="7" max="8" width="28.3333333333333" style="78" customWidth="1"/>
    <col min="9" max="9" width="27.8333333333333" style="78" customWidth="1"/>
    <col min="10" max="10" width="28.8333333333333" style="78" customWidth="1"/>
    <col min="11" max="11" width="30.6666666666667" style="78" customWidth="1"/>
    <col min="12" max="12" width="31.3333333333333" style="78" customWidth="1"/>
    <col min="13" max="16384" width="9.33333333333333" style="78"/>
  </cols>
  <sheetData>
    <row r="1" s="72" customFormat="1" ht="30" customHeight="1" spans="1:8">
      <c r="A1" s="79"/>
      <c r="B1" s="80" t="s">
        <v>4</v>
      </c>
      <c r="C1" s="80"/>
      <c r="D1" s="80"/>
      <c r="E1" s="80"/>
      <c r="F1" s="81"/>
      <c r="G1" s="80"/>
      <c r="H1" s="80"/>
    </row>
    <row r="2" s="72" customFormat="1" ht="18.75" spans="1:8">
      <c r="A2" s="79"/>
      <c r="B2" s="82"/>
      <c r="C2" s="82"/>
      <c r="D2" s="82"/>
      <c r="E2" s="82"/>
      <c r="F2" s="83"/>
      <c r="G2" s="82"/>
      <c r="H2" s="82"/>
    </row>
    <row r="3" s="72" customFormat="1" ht="21.75" customHeight="1" spans="1:8">
      <c r="A3" s="79"/>
      <c r="B3" s="84" t="s">
        <v>5</v>
      </c>
      <c r="C3" s="85"/>
      <c r="D3" s="85"/>
      <c r="E3" s="85"/>
      <c r="F3" s="86"/>
      <c r="G3" s="85"/>
      <c r="H3" s="85"/>
    </row>
    <row r="4" s="72" customFormat="1" ht="18.75" spans="1:8">
      <c r="A4" s="79"/>
      <c r="B4" s="83"/>
      <c r="C4" s="83"/>
      <c r="D4" s="83"/>
      <c r="E4" s="83"/>
      <c r="F4" s="83"/>
      <c r="G4" s="82"/>
      <c r="H4" s="82"/>
    </row>
    <row r="5" s="72" customFormat="1" ht="33.75" customHeight="1" spans="1:8">
      <c r="A5" s="79"/>
      <c r="B5" s="82" t="s">
        <v>6</v>
      </c>
      <c r="C5" s="82"/>
      <c r="D5" s="82"/>
      <c r="E5" s="82"/>
      <c r="F5" s="83"/>
      <c r="G5" s="82"/>
      <c r="H5" s="82"/>
    </row>
    <row r="6" s="72" customFormat="1" ht="25.7" customHeight="1" spans="1:8">
      <c r="A6" s="79"/>
      <c r="B6" s="87" t="s">
        <v>7</v>
      </c>
      <c r="C6" s="87"/>
      <c r="D6" s="87"/>
      <c r="E6" s="87"/>
      <c r="F6" s="88"/>
      <c r="G6" s="87"/>
      <c r="H6" s="87"/>
    </row>
    <row r="7" s="72" customFormat="1" ht="18.75" spans="1:8">
      <c r="A7" s="79"/>
      <c r="B7" s="89" t="s">
        <v>8</v>
      </c>
      <c r="C7" s="79"/>
      <c r="D7" s="79"/>
      <c r="E7" s="79"/>
      <c r="F7" s="89"/>
      <c r="G7" s="79"/>
      <c r="H7" s="79"/>
    </row>
    <row r="8" s="72" customFormat="1" ht="18.75" spans="1:8">
      <c r="A8" s="79"/>
      <c r="B8" s="89"/>
      <c r="C8" s="79"/>
      <c r="D8" s="79"/>
      <c r="E8" s="79"/>
      <c r="F8" s="89"/>
      <c r="G8" s="79"/>
      <c r="H8" s="79"/>
    </row>
    <row r="9" s="72" customFormat="1" ht="28.5" customHeight="1" spans="1:8">
      <c r="A9" s="79"/>
      <c r="B9" s="90" t="s">
        <v>9</v>
      </c>
      <c r="C9" s="90"/>
      <c r="D9" s="90"/>
      <c r="E9" s="90"/>
      <c r="F9" s="90"/>
      <c r="G9" s="90"/>
      <c r="H9" s="90"/>
    </row>
    <row r="10" s="72" customFormat="1" ht="18.75" spans="1:8">
      <c r="A10" s="79"/>
      <c r="B10" s="89"/>
      <c r="C10" s="79"/>
      <c r="D10" s="79"/>
      <c r="E10" s="79"/>
      <c r="F10" s="89"/>
      <c r="G10" s="79"/>
      <c r="H10" s="79"/>
    </row>
    <row r="11" s="72" customFormat="1" ht="48" customHeight="1" spans="1:8">
      <c r="A11" s="88"/>
      <c r="B11" s="91" t="s">
        <v>10</v>
      </c>
      <c r="C11" s="91"/>
      <c r="D11" s="91"/>
      <c r="E11" s="91"/>
      <c r="F11" s="91"/>
      <c r="G11" s="91"/>
      <c r="H11" s="91"/>
    </row>
    <row r="12" s="72" customFormat="1" ht="18" customHeight="1" spans="1:8">
      <c r="A12" s="86"/>
      <c r="B12" s="92" t="s">
        <v>11</v>
      </c>
      <c r="C12" s="92"/>
      <c r="D12" s="92"/>
      <c r="E12" s="92"/>
      <c r="F12" s="92"/>
      <c r="G12" s="92"/>
      <c r="H12" s="92"/>
    </row>
    <row r="13" s="72" customFormat="1" customHeight="1" spans="1:8">
      <c r="A13" s="86"/>
      <c r="B13" s="92"/>
      <c r="C13" s="92"/>
      <c r="D13" s="92"/>
      <c r="E13" s="92"/>
      <c r="F13" s="92"/>
      <c r="G13" s="92"/>
      <c r="H13" s="92"/>
    </row>
    <row r="14" s="72" customFormat="1" ht="26.45" customHeight="1" spans="1:8">
      <c r="A14" s="86"/>
      <c r="B14" s="92"/>
      <c r="C14" s="79"/>
      <c r="D14" s="93" t="s">
        <v>12</v>
      </c>
      <c r="E14" s="92"/>
      <c r="F14" s="92"/>
      <c r="G14" s="92"/>
      <c r="H14" s="92"/>
    </row>
    <row r="15" s="72" customFormat="1" ht="18.75" spans="1:8">
      <c r="A15" s="94" t="s">
        <v>13</v>
      </c>
      <c r="B15" s="79"/>
      <c r="C15" s="95"/>
      <c r="D15" s="96" t="s">
        <v>14</v>
      </c>
      <c r="E15" s="97"/>
      <c r="F15" s="79"/>
      <c r="G15" s="96"/>
      <c r="H15" s="96" t="s">
        <v>15</v>
      </c>
    </row>
    <row r="16" s="73" customFormat="1" ht="22.5" customHeight="1" spans="1:9">
      <c r="A16" s="98" t="s">
        <v>16</v>
      </c>
      <c r="B16" s="98" t="s">
        <v>17</v>
      </c>
      <c r="C16" s="98" t="s">
        <v>18</v>
      </c>
      <c r="D16" s="98" t="s">
        <v>19</v>
      </c>
      <c r="E16" s="98"/>
      <c r="F16" s="98"/>
      <c r="G16" s="98"/>
      <c r="H16" s="98" t="s">
        <v>20</v>
      </c>
      <c r="I16" s="135"/>
    </row>
    <row r="17" s="73" customFormat="1" ht="35.25" customHeight="1" spans="1:8">
      <c r="A17" s="98"/>
      <c r="B17" s="98"/>
      <c r="C17" s="98"/>
      <c r="D17" s="99" t="s">
        <v>21</v>
      </c>
      <c r="E17" s="99" t="s">
        <v>22</v>
      </c>
      <c r="F17" s="98" t="s">
        <v>23</v>
      </c>
      <c r="G17" s="98" t="s">
        <v>24</v>
      </c>
      <c r="H17" s="98"/>
    </row>
    <row r="18" s="74" customFormat="1" ht="18.75" customHeight="1" spans="1:8">
      <c r="A18" s="98">
        <v>1</v>
      </c>
      <c r="B18" s="98">
        <v>2</v>
      </c>
      <c r="C18" s="98">
        <v>3</v>
      </c>
      <c r="D18" s="99">
        <v>4</v>
      </c>
      <c r="E18" s="99">
        <v>5</v>
      </c>
      <c r="F18" s="99">
        <v>6</v>
      </c>
      <c r="G18" s="99">
        <v>7</v>
      </c>
      <c r="H18" s="99">
        <v>8</v>
      </c>
    </row>
    <row r="19" s="75" customFormat="1" ht="21.75" customHeight="1" spans="1:8">
      <c r="A19" s="100"/>
      <c r="B19" s="101" t="s">
        <v>25</v>
      </c>
      <c r="C19" s="101"/>
      <c r="D19" s="101"/>
      <c r="E19" s="101"/>
      <c r="F19" s="101"/>
      <c r="G19" s="101"/>
      <c r="H19" s="102"/>
    </row>
    <row r="20" s="75" customFormat="1" ht="18.75" hidden="1" spans="1:8">
      <c r="A20" s="103">
        <v>1</v>
      </c>
      <c r="B20" s="103"/>
      <c r="C20" s="104"/>
      <c r="D20" s="105"/>
      <c r="E20" s="105"/>
      <c r="F20" s="105"/>
      <c r="G20" s="105"/>
      <c r="H20" s="106">
        <f>SUM(D20:G20)</f>
        <v>0</v>
      </c>
    </row>
    <row r="21" s="75" customFormat="1" ht="18.75" hidden="1" spans="1:8">
      <c r="A21" s="103">
        <v>2</v>
      </c>
      <c r="B21" s="103"/>
      <c r="C21" s="104"/>
      <c r="D21" s="105"/>
      <c r="E21" s="105"/>
      <c r="F21" s="105"/>
      <c r="G21" s="105"/>
      <c r="H21" s="106">
        <f>SUM(D21:G21)</f>
        <v>0</v>
      </c>
    </row>
    <row r="22" s="75" customFormat="1" ht="18.75" hidden="1" spans="1:8">
      <c r="A22" s="103">
        <v>3</v>
      </c>
      <c r="B22" s="104"/>
      <c r="C22" s="104"/>
      <c r="D22" s="105"/>
      <c r="E22" s="105"/>
      <c r="F22" s="105"/>
      <c r="G22" s="105"/>
      <c r="H22" s="106">
        <f>SUM(D22:G22)</f>
        <v>0</v>
      </c>
    </row>
    <row r="23" s="76" customFormat="1" ht="18.75" spans="1:8">
      <c r="A23" s="107" t="s">
        <v>26</v>
      </c>
      <c r="B23" s="108"/>
      <c r="C23" s="109"/>
      <c r="D23" s="110">
        <f>SUM(D20:D22)</f>
        <v>0</v>
      </c>
      <c r="E23" s="110">
        <f>SUM(E20:E22)</f>
        <v>0</v>
      </c>
      <c r="F23" s="110">
        <f>SUM(F20:F22)</f>
        <v>0</v>
      </c>
      <c r="G23" s="110">
        <f>SUM(G20:G22)</f>
        <v>0</v>
      </c>
      <c r="H23" s="110">
        <f>SUM(H20:H22)</f>
        <v>0</v>
      </c>
    </row>
    <row r="24" s="75" customFormat="1" ht="24" customHeight="1" spans="1:11">
      <c r="A24" s="100"/>
      <c r="B24" s="101" t="s">
        <v>27</v>
      </c>
      <c r="C24" s="101"/>
      <c r="D24" s="101"/>
      <c r="E24" s="101"/>
      <c r="F24" s="101"/>
      <c r="G24" s="101"/>
      <c r="H24" s="102"/>
      <c r="J24" s="136"/>
      <c r="K24" s="137"/>
    </row>
    <row r="25" s="75" customFormat="1" ht="24.95" customHeight="1" spans="1:9">
      <c r="A25" s="103">
        <v>1</v>
      </c>
      <c r="B25" s="111" t="s">
        <v>28</v>
      </c>
      <c r="C25" s="112" t="s">
        <v>29</v>
      </c>
      <c r="D25" s="113">
        <v>57.8771</v>
      </c>
      <c r="E25" s="114">
        <v>15.46048</v>
      </c>
      <c r="F25" s="134"/>
      <c r="G25" s="115"/>
      <c r="H25" s="116">
        <f>SUM(D25:G25)</f>
        <v>73.33758</v>
      </c>
      <c r="I25" s="138"/>
    </row>
    <row r="26" s="75" customFormat="1" ht="24.95" hidden="1" customHeight="1" spans="1:12">
      <c r="A26" s="103">
        <v>2</v>
      </c>
      <c r="B26" s="111" t="s">
        <v>30</v>
      </c>
      <c r="C26" s="112" t="s">
        <v>31</v>
      </c>
      <c r="D26" s="113"/>
      <c r="E26" s="113"/>
      <c r="F26" s="113"/>
      <c r="G26" s="115"/>
      <c r="H26" s="116">
        <f>SUM(D26:G26)</f>
        <v>0</v>
      </c>
      <c r="I26" s="138"/>
      <c r="L26" s="139"/>
    </row>
    <row r="27" s="75" customFormat="1" ht="24.95" hidden="1" customHeight="1" spans="1:12">
      <c r="A27" s="103">
        <v>3</v>
      </c>
      <c r="B27" s="111" t="s">
        <v>32</v>
      </c>
      <c r="C27" s="112" t="s">
        <v>33</v>
      </c>
      <c r="D27" s="113"/>
      <c r="E27" s="113"/>
      <c r="F27" s="113"/>
      <c r="G27" s="115"/>
      <c r="H27" s="116">
        <f>SUM(D27:G27)</f>
        <v>0</v>
      </c>
      <c r="I27" s="138"/>
      <c r="J27" s="136"/>
      <c r="K27" s="137"/>
      <c r="L27" s="140"/>
    </row>
    <row r="28" s="75" customFormat="1" ht="24.95" hidden="1" customHeight="1" spans="1:12">
      <c r="A28" s="103">
        <v>4</v>
      </c>
      <c r="B28" s="111" t="s">
        <v>34</v>
      </c>
      <c r="C28" s="112" t="s">
        <v>35</v>
      </c>
      <c r="D28" s="113"/>
      <c r="E28" s="113"/>
      <c r="F28" s="113"/>
      <c r="G28" s="115"/>
      <c r="H28" s="116">
        <f>SUM(D28:G28)</f>
        <v>0</v>
      </c>
      <c r="I28" s="138"/>
      <c r="J28" s="136"/>
      <c r="K28" s="137"/>
      <c r="L28" s="140"/>
    </row>
    <row r="29" s="75" customFormat="1" ht="24.95" hidden="1" customHeight="1" spans="1:11">
      <c r="A29" s="103">
        <v>5</v>
      </c>
      <c r="B29" s="111" t="s">
        <v>36</v>
      </c>
      <c r="C29" s="112" t="s">
        <v>37</v>
      </c>
      <c r="D29" s="113"/>
      <c r="E29" s="114"/>
      <c r="F29" s="113"/>
      <c r="G29" s="115"/>
      <c r="H29" s="116">
        <f>SUM(D29:G29)</f>
        <v>0</v>
      </c>
      <c r="J29" s="136"/>
      <c r="K29" s="136"/>
    </row>
    <row r="30" s="76" customFormat="1" ht="21" spans="1:11">
      <c r="A30" s="107" t="s">
        <v>38</v>
      </c>
      <c r="B30" s="108"/>
      <c r="C30" s="109"/>
      <c r="D30" s="117">
        <f>SUM(D25:D29)</f>
        <v>57.8771</v>
      </c>
      <c r="E30" s="117">
        <f>SUM(E25:E29)</f>
        <v>15.46048</v>
      </c>
      <c r="F30" s="117">
        <f>SUM(F25:F29)</f>
        <v>0</v>
      </c>
      <c r="G30" s="117">
        <f>SUM(G25:G29)</f>
        <v>0</v>
      </c>
      <c r="H30" s="117">
        <f>SUM(H25:H29)</f>
        <v>73.33758</v>
      </c>
      <c r="I30" s="141"/>
      <c r="J30" s="142"/>
      <c r="K30" s="142"/>
    </row>
    <row r="31" s="76" customFormat="1" ht="18.75" spans="1:9">
      <c r="A31" s="118" t="s">
        <v>39</v>
      </c>
      <c r="B31" s="119"/>
      <c r="C31" s="120"/>
      <c r="D31" s="121">
        <f>D23+D30</f>
        <v>57.8771</v>
      </c>
      <c r="E31" s="121">
        <f>E23+E30</f>
        <v>15.46048</v>
      </c>
      <c r="F31" s="121">
        <f>F23+F30</f>
        <v>0</v>
      </c>
      <c r="G31" s="121">
        <f>G23+G30</f>
        <v>0</v>
      </c>
      <c r="H31" s="121">
        <f>H23+H30</f>
        <v>73.33758</v>
      </c>
      <c r="I31" s="141"/>
    </row>
    <row r="32" s="76" customFormat="1" ht="21" hidden="1" customHeight="1" spans="1:8">
      <c r="A32" s="118"/>
      <c r="B32" s="122" t="s">
        <v>40</v>
      </c>
      <c r="C32" s="122"/>
      <c r="D32" s="122"/>
      <c r="E32" s="122"/>
      <c r="F32" s="122"/>
      <c r="G32" s="123"/>
      <c r="H32" s="124"/>
    </row>
    <row r="33" s="76" customFormat="1" ht="18.75" hidden="1" spans="1:8">
      <c r="A33" s="103">
        <v>3</v>
      </c>
      <c r="B33" s="103"/>
      <c r="C33" s="103"/>
      <c r="D33" s="105"/>
      <c r="E33" s="105"/>
      <c r="F33" s="105"/>
      <c r="G33" s="105"/>
      <c r="H33" s="106">
        <f>SUM(D33:G33)</f>
        <v>0</v>
      </c>
    </row>
    <row r="34" s="76" customFormat="1" ht="18.75" hidden="1" spans="1:8">
      <c r="A34" s="103">
        <v>8</v>
      </c>
      <c r="B34" s="103"/>
      <c r="C34" s="103"/>
      <c r="D34" s="105"/>
      <c r="E34" s="105"/>
      <c r="F34" s="105"/>
      <c r="G34" s="105"/>
      <c r="H34" s="106">
        <f>SUM(D34:G34)</f>
        <v>0</v>
      </c>
    </row>
    <row r="35" s="76" customFormat="1" ht="18.75" hidden="1" spans="1:8">
      <c r="A35" s="103">
        <v>9</v>
      </c>
      <c r="B35" s="103"/>
      <c r="C35" s="103"/>
      <c r="D35" s="105"/>
      <c r="E35" s="105"/>
      <c r="F35" s="105"/>
      <c r="G35" s="105"/>
      <c r="H35" s="106">
        <f>SUM(D35:G35)</f>
        <v>0</v>
      </c>
    </row>
    <row r="36" s="76" customFormat="1" ht="18.75" hidden="1" spans="1:8">
      <c r="A36" s="107" t="s">
        <v>41</v>
      </c>
      <c r="B36" s="108"/>
      <c r="C36" s="109"/>
      <c r="D36" s="110">
        <f>SUM(D33:D35)</f>
        <v>0</v>
      </c>
      <c r="E36" s="110">
        <f>SUM(E33:E35)</f>
        <v>0</v>
      </c>
      <c r="F36" s="110">
        <f>SUM(F33:F35)</f>
        <v>0</v>
      </c>
      <c r="G36" s="110">
        <f>SUM(G33:G35)</f>
        <v>0</v>
      </c>
      <c r="H36" s="110">
        <f>SUM(H33:H35)</f>
        <v>0</v>
      </c>
    </row>
    <row r="37" s="76" customFormat="1" ht="18.75" hidden="1" spans="1:8">
      <c r="A37" s="118" t="s">
        <v>42</v>
      </c>
      <c r="B37" s="119"/>
      <c r="C37" s="120"/>
      <c r="D37" s="125">
        <f>D31+D36</f>
        <v>57.8771</v>
      </c>
      <c r="E37" s="125">
        <f>E31+E36</f>
        <v>15.46048</v>
      </c>
      <c r="F37" s="125">
        <f>F31+F36</f>
        <v>0</v>
      </c>
      <c r="G37" s="125">
        <f>G31+G36</f>
        <v>0</v>
      </c>
      <c r="H37" s="125">
        <f>H31+H36</f>
        <v>73.33758</v>
      </c>
    </row>
    <row r="38" s="76" customFormat="1" ht="22.5" hidden="1" customHeight="1" spans="1:8">
      <c r="A38" s="118"/>
      <c r="B38" s="122" t="s">
        <v>43</v>
      </c>
      <c r="C38" s="122"/>
      <c r="D38" s="122"/>
      <c r="E38" s="122"/>
      <c r="F38" s="122"/>
      <c r="G38" s="123"/>
      <c r="H38" s="124"/>
    </row>
    <row r="39" s="76" customFormat="1" ht="18.75" hidden="1" spans="1:8">
      <c r="A39" s="103">
        <v>4</v>
      </c>
      <c r="B39" s="103"/>
      <c r="C39" s="103"/>
      <c r="D39" s="105"/>
      <c r="E39" s="105"/>
      <c r="F39" s="105"/>
      <c r="G39" s="105"/>
      <c r="H39" s="106">
        <f>SUM(D39:G39)</f>
        <v>0</v>
      </c>
    </row>
    <row r="40" s="76" customFormat="1" ht="18.75" hidden="1" spans="1:8">
      <c r="A40" s="103">
        <v>11</v>
      </c>
      <c r="B40" s="103"/>
      <c r="C40" s="103"/>
      <c r="D40" s="105"/>
      <c r="E40" s="105"/>
      <c r="F40" s="105"/>
      <c r="G40" s="105"/>
      <c r="H40" s="106">
        <f>SUM(D40:G40)</f>
        <v>0</v>
      </c>
    </row>
    <row r="41" s="76" customFormat="1" ht="18.75" hidden="1" spans="1:8">
      <c r="A41" s="103">
        <v>12</v>
      </c>
      <c r="B41" s="103"/>
      <c r="C41" s="103"/>
      <c r="D41" s="105"/>
      <c r="E41" s="105"/>
      <c r="F41" s="105"/>
      <c r="G41" s="105"/>
      <c r="H41" s="106">
        <f>SUM(D41:G41)</f>
        <v>0</v>
      </c>
    </row>
    <row r="42" s="76" customFormat="1" ht="18.75" hidden="1" spans="1:8">
      <c r="A42" s="107" t="s">
        <v>44</v>
      </c>
      <c r="B42" s="108"/>
      <c r="C42" s="109"/>
      <c r="D42" s="110">
        <f>SUM(D39:D41)</f>
        <v>0</v>
      </c>
      <c r="E42" s="110">
        <f>SUM(E39:E41)</f>
        <v>0</v>
      </c>
      <c r="F42" s="110">
        <f>SUM(F39:F41)</f>
        <v>0</v>
      </c>
      <c r="G42" s="110">
        <f>SUM(G39:G41)</f>
        <v>0</v>
      </c>
      <c r="H42" s="110">
        <f>SUM(H39:H41)</f>
        <v>0</v>
      </c>
    </row>
    <row r="43" s="76" customFormat="1" ht="18.75" hidden="1" spans="1:8">
      <c r="A43" s="118" t="s">
        <v>45</v>
      </c>
      <c r="B43" s="119"/>
      <c r="C43" s="120"/>
      <c r="D43" s="125">
        <f>D37+D42</f>
        <v>57.8771</v>
      </c>
      <c r="E43" s="125">
        <f>E37+E42</f>
        <v>15.46048</v>
      </c>
      <c r="F43" s="125">
        <f>F37+F42</f>
        <v>0</v>
      </c>
      <c r="G43" s="125">
        <f>G37+G42</f>
        <v>0</v>
      </c>
      <c r="H43" s="125">
        <f>H37+H42</f>
        <v>73.33758</v>
      </c>
    </row>
    <row r="44" s="76" customFormat="1" ht="24" hidden="1" customHeight="1" spans="1:8">
      <c r="A44" s="118"/>
      <c r="B44" s="122" t="s">
        <v>46</v>
      </c>
      <c r="C44" s="122"/>
      <c r="D44" s="122"/>
      <c r="E44" s="122"/>
      <c r="F44" s="122"/>
      <c r="G44" s="123"/>
      <c r="H44" s="124"/>
    </row>
    <row r="45" s="76" customFormat="1" ht="18.75" hidden="1" spans="1:8">
      <c r="A45" s="103">
        <v>5</v>
      </c>
      <c r="B45" s="103"/>
      <c r="C45" s="103"/>
      <c r="D45" s="105"/>
      <c r="E45" s="105"/>
      <c r="F45" s="105"/>
      <c r="G45" s="105"/>
      <c r="H45" s="106">
        <f>SUM(D45:G45)</f>
        <v>0</v>
      </c>
    </row>
    <row r="46" s="76" customFormat="1" ht="18.75" hidden="1" spans="1:8">
      <c r="A46" s="103">
        <v>14</v>
      </c>
      <c r="B46" s="103"/>
      <c r="C46" s="103"/>
      <c r="D46" s="105"/>
      <c r="E46" s="105"/>
      <c r="F46" s="105"/>
      <c r="G46" s="105"/>
      <c r="H46" s="106">
        <f>SUM(D46:G46)</f>
        <v>0</v>
      </c>
    </row>
    <row r="47" s="76" customFormat="1" ht="18.75" hidden="1" spans="1:8">
      <c r="A47" s="103">
        <v>15</v>
      </c>
      <c r="B47" s="103"/>
      <c r="C47" s="103"/>
      <c r="D47" s="105"/>
      <c r="E47" s="105"/>
      <c r="F47" s="105"/>
      <c r="G47" s="105"/>
      <c r="H47" s="106">
        <f>SUM(D47:G47)</f>
        <v>0</v>
      </c>
    </row>
    <row r="48" s="76" customFormat="1" ht="18.75" hidden="1" spans="1:8">
      <c r="A48" s="107" t="s">
        <v>47</v>
      </c>
      <c r="B48" s="108"/>
      <c r="C48" s="109"/>
      <c r="D48" s="110">
        <f>SUM(D45:D47)</f>
        <v>0</v>
      </c>
      <c r="E48" s="110">
        <f>SUM(E45:E47)</f>
        <v>0</v>
      </c>
      <c r="F48" s="110">
        <f>SUM(F45:F47)</f>
        <v>0</v>
      </c>
      <c r="G48" s="110">
        <f>SUM(G45:G47)</f>
        <v>0</v>
      </c>
      <c r="H48" s="110">
        <f>SUM(H45:H47)</f>
        <v>0</v>
      </c>
    </row>
    <row r="49" s="76" customFormat="1" ht="18.75" hidden="1" spans="1:8">
      <c r="A49" s="118" t="s">
        <v>48</v>
      </c>
      <c r="B49" s="119"/>
      <c r="C49" s="120"/>
      <c r="D49" s="125">
        <f>D43+D48</f>
        <v>57.8771</v>
      </c>
      <c r="E49" s="125">
        <f>E43+E48</f>
        <v>15.46048</v>
      </c>
      <c r="F49" s="125">
        <f>F43+F48</f>
        <v>0</v>
      </c>
      <c r="G49" s="125">
        <f>G43+G48</f>
        <v>0</v>
      </c>
      <c r="H49" s="125">
        <f>H43+H48</f>
        <v>73.33758</v>
      </c>
    </row>
    <row r="50" s="76" customFormat="1" ht="21" hidden="1" customHeight="1" spans="1:8">
      <c r="A50" s="118"/>
      <c r="B50" s="122" t="s">
        <v>49</v>
      </c>
      <c r="C50" s="122"/>
      <c r="D50" s="122"/>
      <c r="E50" s="122"/>
      <c r="F50" s="122"/>
      <c r="G50" s="123"/>
      <c r="H50" s="124"/>
    </row>
    <row r="51" s="76" customFormat="1" ht="18.75" hidden="1" spans="1:8">
      <c r="A51" s="103">
        <v>6</v>
      </c>
      <c r="B51" s="103"/>
      <c r="C51" s="103"/>
      <c r="D51" s="105"/>
      <c r="E51" s="105"/>
      <c r="F51" s="105"/>
      <c r="G51" s="105"/>
      <c r="H51" s="106">
        <f>SUM(D51:G51)</f>
        <v>0</v>
      </c>
    </row>
    <row r="52" s="76" customFormat="1" ht="18.75" hidden="1" spans="1:8">
      <c r="A52" s="103">
        <v>17</v>
      </c>
      <c r="B52" s="103"/>
      <c r="C52" s="103"/>
      <c r="D52" s="105"/>
      <c r="E52" s="105"/>
      <c r="F52" s="105"/>
      <c r="G52" s="105"/>
      <c r="H52" s="106">
        <f>SUM(D52:G52)</f>
        <v>0</v>
      </c>
    </row>
    <row r="53" s="76" customFormat="1" ht="18.75" hidden="1" spans="1:8">
      <c r="A53" s="103">
        <v>18</v>
      </c>
      <c r="B53" s="103"/>
      <c r="C53" s="103"/>
      <c r="D53" s="105"/>
      <c r="E53" s="105"/>
      <c r="F53" s="105"/>
      <c r="G53" s="105"/>
      <c r="H53" s="106">
        <f>SUM(D53:G53)</f>
        <v>0</v>
      </c>
    </row>
    <row r="54" s="76" customFormat="1" ht="18.75" hidden="1" spans="1:8">
      <c r="A54" s="107" t="s">
        <v>50</v>
      </c>
      <c r="B54" s="108"/>
      <c r="C54" s="109"/>
      <c r="D54" s="110">
        <f>SUM(D51:D53)</f>
        <v>0</v>
      </c>
      <c r="E54" s="110">
        <f>SUM(E51:E53)</f>
        <v>0</v>
      </c>
      <c r="F54" s="110">
        <f>SUM(F51:F53)</f>
        <v>0</v>
      </c>
      <c r="G54" s="110">
        <f>SUM(G51:G53)</f>
        <v>0</v>
      </c>
      <c r="H54" s="110">
        <f>SUM(H51:H53)</f>
        <v>0</v>
      </c>
    </row>
    <row r="55" s="76" customFormat="1" ht="18.75" hidden="1" spans="1:8">
      <c r="A55" s="118" t="s">
        <v>51</v>
      </c>
      <c r="B55" s="119"/>
      <c r="C55" s="120"/>
      <c r="D55" s="125">
        <f>D49+D54</f>
        <v>57.8771</v>
      </c>
      <c r="E55" s="125">
        <f>E49+E54</f>
        <v>15.46048</v>
      </c>
      <c r="F55" s="125">
        <f>F49+F54</f>
        <v>0</v>
      </c>
      <c r="G55" s="125">
        <f>G49+G54</f>
        <v>0</v>
      </c>
      <c r="H55" s="125">
        <f>H49+H54</f>
        <v>73.33758</v>
      </c>
    </row>
    <row r="56" s="76" customFormat="1" ht="29.1" hidden="1" customHeight="1" spans="1:8">
      <c r="A56" s="118"/>
      <c r="B56" s="122" t="s">
        <v>52</v>
      </c>
      <c r="C56" s="122"/>
      <c r="D56" s="122"/>
      <c r="E56" s="122"/>
      <c r="F56" s="122"/>
      <c r="G56" s="123"/>
      <c r="H56" s="124"/>
    </row>
    <row r="57" s="76" customFormat="1" ht="18.75" hidden="1" spans="1:8">
      <c r="A57" s="103">
        <v>7</v>
      </c>
      <c r="B57" s="103"/>
      <c r="C57" s="103"/>
      <c r="D57" s="105"/>
      <c r="E57" s="105"/>
      <c r="F57" s="105"/>
      <c r="G57" s="105"/>
      <c r="H57" s="106">
        <f>SUM(D57:G57)</f>
        <v>0</v>
      </c>
    </row>
    <row r="58" s="76" customFormat="1" ht="18.75" hidden="1" spans="1:8">
      <c r="A58" s="103">
        <v>20</v>
      </c>
      <c r="B58" s="103"/>
      <c r="C58" s="103"/>
      <c r="D58" s="105"/>
      <c r="E58" s="105"/>
      <c r="F58" s="105"/>
      <c r="G58" s="105"/>
      <c r="H58" s="106">
        <f>SUM(D58:G58)</f>
        <v>0</v>
      </c>
    </row>
    <row r="59" s="76" customFormat="1" ht="18.75" hidden="1" spans="1:8">
      <c r="A59" s="103">
        <v>21</v>
      </c>
      <c r="B59" s="103"/>
      <c r="C59" s="103"/>
      <c r="D59" s="105"/>
      <c r="E59" s="105"/>
      <c r="F59" s="105"/>
      <c r="G59" s="105"/>
      <c r="H59" s="106">
        <f>SUM(D59:G59)</f>
        <v>0</v>
      </c>
    </row>
    <row r="60" s="76" customFormat="1" ht="18.75" hidden="1" spans="1:8">
      <c r="A60" s="107" t="s">
        <v>53</v>
      </c>
      <c r="B60" s="108"/>
      <c r="C60" s="109"/>
      <c r="D60" s="110">
        <f>SUM(D57:D59)</f>
        <v>0</v>
      </c>
      <c r="E60" s="110">
        <f>SUM(E57:E59)</f>
        <v>0</v>
      </c>
      <c r="F60" s="110">
        <f>SUM(F57:F59)</f>
        <v>0</v>
      </c>
      <c r="G60" s="110">
        <f>SUM(G57:G59)</f>
        <v>0</v>
      </c>
      <c r="H60" s="110">
        <f>SUM(H57:H59)</f>
        <v>0</v>
      </c>
    </row>
    <row r="61" s="76" customFormat="1" ht="18.75" hidden="1" spans="1:8">
      <c r="A61" s="118" t="s">
        <v>54</v>
      </c>
      <c r="B61" s="119"/>
      <c r="C61" s="120"/>
      <c r="D61" s="125">
        <f>D55+D60</f>
        <v>57.8771</v>
      </c>
      <c r="E61" s="125">
        <f>E55+E60</f>
        <v>15.46048</v>
      </c>
      <c r="F61" s="125">
        <f>F55+F60</f>
        <v>0</v>
      </c>
      <c r="G61" s="125">
        <f>G55+G60</f>
        <v>0</v>
      </c>
      <c r="H61" s="125">
        <f>H55+H60</f>
        <v>73.33758</v>
      </c>
    </row>
    <row r="62" s="75" customFormat="1" ht="28.5" customHeight="1" spans="1:8">
      <c r="A62" s="126"/>
      <c r="B62" s="122" t="s">
        <v>55</v>
      </c>
      <c r="C62" s="122"/>
      <c r="D62" s="122"/>
      <c r="E62" s="122"/>
      <c r="F62" s="122"/>
      <c r="G62" s="122"/>
      <c r="H62" s="102"/>
    </row>
    <row r="63" s="75" customFormat="1" ht="56.25" spans="1:8">
      <c r="A63" s="103">
        <v>2</v>
      </c>
      <c r="B63" s="127" t="s">
        <v>56</v>
      </c>
      <c r="C63" s="128" t="s">
        <v>57</v>
      </c>
      <c r="D63" s="129">
        <f>ROUND(D61*2.5%,5)</f>
        <v>1.44693</v>
      </c>
      <c r="E63" s="129">
        <f>ROUND(E61*2.5%,5)</f>
        <v>0.38651</v>
      </c>
      <c r="F63" s="129"/>
      <c r="G63" s="129"/>
      <c r="H63" s="130">
        <f t="shared" ref="H63:H65" si="0">SUM(D63:G63)</f>
        <v>1.83344</v>
      </c>
    </row>
    <row r="64" s="75" customFormat="1" ht="18.75" hidden="1" spans="1:8">
      <c r="A64" s="131">
        <v>23</v>
      </c>
      <c r="B64" s="132"/>
      <c r="C64" s="133"/>
      <c r="D64" s="134"/>
      <c r="E64" s="134"/>
      <c r="F64" s="134"/>
      <c r="G64" s="134"/>
      <c r="H64" s="116">
        <f t="shared" si="0"/>
        <v>0</v>
      </c>
    </row>
    <row r="65" s="75" customFormat="1" ht="18.75" hidden="1" spans="1:8">
      <c r="A65" s="131">
        <v>24</v>
      </c>
      <c r="B65" s="132"/>
      <c r="C65" s="133"/>
      <c r="D65" s="134"/>
      <c r="E65" s="134"/>
      <c r="F65" s="134"/>
      <c r="G65" s="134"/>
      <c r="H65" s="116">
        <f t="shared" si="0"/>
        <v>0</v>
      </c>
    </row>
    <row r="66" s="75" customFormat="1" ht="18.75" spans="1:8">
      <c r="A66" s="107" t="s">
        <v>58</v>
      </c>
      <c r="B66" s="108"/>
      <c r="C66" s="109"/>
      <c r="D66" s="117">
        <f>SUM(D63:D65)</f>
        <v>1.44693</v>
      </c>
      <c r="E66" s="117">
        <f>SUM(E63:E65)</f>
        <v>0.38651</v>
      </c>
      <c r="F66" s="117">
        <f>SUM(F63:F65)</f>
        <v>0</v>
      </c>
      <c r="G66" s="117">
        <f>SUM(G63:G65)</f>
        <v>0</v>
      </c>
      <c r="H66" s="117">
        <f>SUM(H63:H65)</f>
        <v>1.83344</v>
      </c>
    </row>
    <row r="67" s="75" customFormat="1" ht="18.75" spans="1:8">
      <c r="A67" s="118" t="s">
        <v>59</v>
      </c>
      <c r="B67" s="119"/>
      <c r="C67" s="120"/>
      <c r="D67" s="121">
        <f>D61+D66</f>
        <v>59.32403</v>
      </c>
      <c r="E67" s="121">
        <f>E61+E66</f>
        <v>15.84699</v>
      </c>
      <c r="F67" s="121">
        <f>F61+F66</f>
        <v>0</v>
      </c>
      <c r="G67" s="121">
        <f>G61+G66</f>
        <v>0</v>
      </c>
      <c r="H67" s="121">
        <f>H61+H66</f>
        <v>75.17102</v>
      </c>
    </row>
    <row r="68" s="75" customFormat="1" ht="29.1" customHeight="1" spans="1:8">
      <c r="A68" s="126"/>
      <c r="B68" s="122" t="s">
        <v>60</v>
      </c>
      <c r="C68" s="122"/>
      <c r="D68" s="122"/>
      <c r="E68" s="122"/>
      <c r="F68" s="122"/>
      <c r="G68" s="122"/>
      <c r="H68" s="102"/>
    </row>
    <row r="69" s="75" customFormat="1" ht="56.25" spans="1:11">
      <c r="A69" s="103">
        <v>3</v>
      </c>
      <c r="B69" s="143" t="s">
        <v>61</v>
      </c>
      <c r="C69" s="143" t="s">
        <v>62</v>
      </c>
      <c r="D69" s="129">
        <f>ROUND(D67*1.9%,5)</f>
        <v>1.12716</v>
      </c>
      <c r="E69" s="129">
        <f>ROUND(E67*1.9%,5)</f>
        <v>0.30109</v>
      </c>
      <c r="F69" s="129"/>
      <c r="G69" s="129"/>
      <c r="H69" s="130">
        <f t="shared" ref="H69" si="1">SUM(D69:G69)</f>
        <v>1.42825</v>
      </c>
      <c r="J69" s="136" t="s">
        <v>63</v>
      </c>
      <c r="K69" s="137">
        <f>(D31+E31)*1.019*1000+G76*1000</f>
        <v>88424.71402</v>
      </c>
    </row>
    <row r="70" s="75" customFormat="1" ht="24.95" customHeight="1" spans="1:11">
      <c r="A70" s="131">
        <v>4</v>
      </c>
      <c r="B70" s="111" t="s">
        <v>64</v>
      </c>
      <c r="C70" s="112" t="s">
        <v>65</v>
      </c>
      <c r="D70" s="134"/>
      <c r="E70" s="134"/>
      <c r="F70" s="134"/>
      <c r="G70" s="113">
        <v>13.69372</v>
      </c>
      <c r="H70" s="116">
        <f>G70</f>
        <v>13.69372</v>
      </c>
      <c r="I70" s="167"/>
      <c r="J70" s="136" t="s">
        <v>66</v>
      </c>
      <c r="K70" s="137">
        <f>F31*1000</f>
        <v>0</v>
      </c>
    </row>
    <row r="71" s="75" customFormat="1" ht="24.95" hidden="1" customHeight="1" spans="1:11">
      <c r="A71" s="103">
        <v>6</v>
      </c>
      <c r="B71" s="111" t="s">
        <v>67</v>
      </c>
      <c r="C71" s="112" t="s">
        <v>68</v>
      </c>
      <c r="D71" s="134"/>
      <c r="E71" s="134"/>
      <c r="F71" s="134"/>
      <c r="G71" s="113"/>
      <c r="H71" s="116">
        <f>G71</f>
        <v>0</v>
      </c>
      <c r="J71" s="136"/>
      <c r="K71" s="137"/>
    </row>
    <row r="72" s="75" customFormat="1" ht="24.95" hidden="1" customHeight="1" spans="1:8">
      <c r="A72" s="131">
        <v>10</v>
      </c>
      <c r="B72" s="111" t="s">
        <v>69</v>
      </c>
      <c r="C72" s="112" t="s">
        <v>70</v>
      </c>
      <c r="D72" s="134"/>
      <c r="E72" s="134"/>
      <c r="F72" s="134"/>
      <c r="G72" s="113"/>
      <c r="H72" s="116">
        <f>G72</f>
        <v>0</v>
      </c>
    </row>
    <row r="73" s="75" customFormat="1" ht="24.95" hidden="1" customHeight="1" spans="1:8">
      <c r="A73" s="131">
        <v>11</v>
      </c>
      <c r="B73" s="111" t="s">
        <v>71</v>
      </c>
      <c r="C73" s="112" t="s">
        <v>72</v>
      </c>
      <c r="D73" s="134"/>
      <c r="E73" s="134"/>
      <c r="F73" s="134"/>
      <c r="G73" s="113"/>
      <c r="H73" s="116">
        <f>G73</f>
        <v>0</v>
      </c>
    </row>
    <row r="74" s="75" customFormat="1" ht="24.95" hidden="1" customHeight="1" spans="1:8">
      <c r="A74" s="103">
        <v>12</v>
      </c>
      <c r="B74" s="111" t="s">
        <v>73</v>
      </c>
      <c r="C74" s="112" t="s">
        <v>74</v>
      </c>
      <c r="D74" s="134"/>
      <c r="E74" s="134"/>
      <c r="F74" s="134"/>
      <c r="G74" s="113"/>
      <c r="H74" s="116">
        <f>G74</f>
        <v>0</v>
      </c>
    </row>
    <row r="75" s="75" customFormat="1" ht="18.75" spans="1:10">
      <c r="A75" s="107" t="s">
        <v>75</v>
      </c>
      <c r="B75" s="108"/>
      <c r="C75" s="109"/>
      <c r="D75" s="117">
        <f>SUM(D69:D74)</f>
        <v>1.12716</v>
      </c>
      <c r="E75" s="117">
        <f>SUM(E69:E74)</f>
        <v>0.30109</v>
      </c>
      <c r="F75" s="117">
        <f>SUM(F69:F74)</f>
        <v>0</v>
      </c>
      <c r="G75" s="117">
        <f>SUM(G69:G74)</f>
        <v>13.69372</v>
      </c>
      <c r="H75" s="117">
        <f>SUM(H69:H74)</f>
        <v>15.12197</v>
      </c>
      <c r="I75" s="168" t="s">
        <v>63</v>
      </c>
      <c r="J75" s="168"/>
    </row>
    <row r="76" s="75" customFormat="1" ht="18.75" spans="1:10">
      <c r="A76" s="118" t="s">
        <v>76</v>
      </c>
      <c r="B76" s="119"/>
      <c r="C76" s="120"/>
      <c r="D76" s="121">
        <f>D67+D75</f>
        <v>60.45119</v>
      </c>
      <c r="E76" s="121">
        <f>E67+E75</f>
        <v>16.14808</v>
      </c>
      <c r="F76" s="121">
        <f>F67+F75</f>
        <v>0</v>
      </c>
      <c r="G76" s="121">
        <f>G67+G75</f>
        <v>13.69372</v>
      </c>
      <c r="H76" s="144">
        <f>H67+H75</f>
        <v>90.29299</v>
      </c>
      <c r="I76" s="169">
        <f>K69+K70</f>
        <v>88424.71402</v>
      </c>
      <c r="J76" s="170"/>
    </row>
    <row r="77" s="75" customFormat="1" ht="28.5" customHeight="1" spans="1:8">
      <c r="A77" s="126"/>
      <c r="B77" s="122" t="s">
        <v>77</v>
      </c>
      <c r="C77" s="122"/>
      <c r="D77" s="122"/>
      <c r="E77" s="122"/>
      <c r="F77" s="122"/>
      <c r="G77" s="122"/>
      <c r="H77" s="103"/>
    </row>
    <row r="78" s="75" customFormat="1" ht="56.25" spans="1:8">
      <c r="A78" s="103">
        <v>5</v>
      </c>
      <c r="B78" s="132" t="s">
        <v>78</v>
      </c>
      <c r="C78" s="145" t="s">
        <v>79</v>
      </c>
      <c r="D78" s="134"/>
      <c r="E78" s="134"/>
      <c r="F78" s="134"/>
      <c r="G78" s="134">
        <f>ROUND(H76*0.0214,5)</f>
        <v>1.93227</v>
      </c>
      <c r="H78" s="116">
        <f>SUM(D78:G78)</f>
        <v>1.93227</v>
      </c>
    </row>
    <row r="79" s="75" customFormat="1" ht="56.25" spans="1:8">
      <c r="A79" s="131">
        <v>6</v>
      </c>
      <c r="B79" s="132" t="s">
        <v>80</v>
      </c>
      <c r="C79" s="133" t="s">
        <v>81</v>
      </c>
      <c r="D79" s="134"/>
      <c r="E79" s="134"/>
      <c r="F79" s="134"/>
      <c r="G79" s="134">
        <f>ROUND((H76+H93)*0.0393,5)</f>
        <v>3.61265</v>
      </c>
      <c r="H79" s="116">
        <f>SUM(D79:G79)</f>
        <v>3.61265</v>
      </c>
    </row>
    <row r="80" s="75" customFormat="1" ht="18.75" hidden="1" spans="1:8">
      <c r="A80" s="131">
        <v>30</v>
      </c>
      <c r="B80" s="132"/>
      <c r="C80" s="133"/>
      <c r="D80" s="134"/>
      <c r="E80" s="134"/>
      <c r="F80" s="134"/>
      <c r="G80" s="134"/>
      <c r="H80" s="116">
        <f>SUM(D80:G80)</f>
        <v>0</v>
      </c>
    </row>
    <row r="81" s="75" customFormat="1" ht="18.75" spans="1:8">
      <c r="A81" s="107" t="s">
        <v>82</v>
      </c>
      <c r="B81" s="108"/>
      <c r="C81" s="109"/>
      <c r="D81" s="117">
        <f>SUM(D78:D80)</f>
        <v>0</v>
      </c>
      <c r="E81" s="117">
        <f>SUM(E78:E80)</f>
        <v>0</v>
      </c>
      <c r="F81" s="117">
        <f>SUM(F78:F80)</f>
        <v>0</v>
      </c>
      <c r="G81" s="117">
        <f>SUM(G78:G80)</f>
        <v>5.54492</v>
      </c>
      <c r="H81" s="117">
        <f>SUM(D81:G81)</f>
        <v>5.54492</v>
      </c>
    </row>
    <row r="82" s="75" customFormat="1" ht="18.75" spans="1:8">
      <c r="A82" s="118" t="s">
        <v>83</v>
      </c>
      <c r="B82" s="119"/>
      <c r="C82" s="120"/>
      <c r="D82" s="121">
        <f>D76+D81</f>
        <v>60.45119</v>
      </c>
      <c r="E82" s="121">
        <f>E76+E81</f>
        <v>16.14808</v>
      </c>
      <c r="F82" s="121">
        <f>F76+F81</f>
        <v>0</v>
      </c>
      <c r="G82" s="121">
        <f>G76+G81</f>
        <v>19.23864</v>
      </c>
      <c r="H82" s="121">
        <f>H76+H81</f>
        <v>95.83791</v>
      </c>
    </row>
    <row r="83" s="75" customFormat="1" ht="28.5" hidden="1" customHeight="1" spans="1:8">
      <c r="A83" s="126"/>
      <c r="B83" s="122" t="s">
        <v>84</v>
      </c>
      <c r="C83" s="122"/>
      <c r="D83" s="122"/>
      <c r="E83" s="122"/>
      <c r="F83" s="122"/>
      <c r="G83" s="122"/>
      <c r="H83" s="103"/>
    </row>
    <row r="84" s="75" customFormat="1" ht="18.75" hidden="1" spans="1:8">
      <c r="A84" s="131">
        <v>13</v>
      </c>
      <c r="B84" s="132"/>
      <c r="C84" s="133"/>
      <c r="D84" s="105"/>
      <c r="E84" s="105"/>
      <c r="F84" s="105"/>
      <c r="G84" s="105"/>
      <c r="H84" s="106">
        <f>SUM(D84:G84)</f>
        <v>0</v>
      </c>
    </row>
    <row r="85" s="75" customFormat="1" ht="18.75" hidden="1" spans="1:8">
      <c r="A85" s="131">
        <v>32</v>
      </c>
      <c r="B85" s="132"/>
      <c r="C85" s="133"/>
      <c r="D85" s="105"/>
      <c r="E85" s="105"/>
      <c r="F85" s="105"/>
      <c r="G85" s="105"/>
      <c r="H85" s="106">
        <f>SUM(D85:G85)</f>
        <v>0</v>
      </c>
    </row>
    <row r="86" s="75" customFormat="1" ht="18.75" hidden="1" spans="1:8">
      <c r="A86" s="131">
        <v>33</v>
      </c>
      <c r="B86" s="132"/>
      <c r="C86" s="133"/>
      <c r="D86" s="105"/>
      <c r="E86" s="105"/>
      <c r="F86" s="105"/>
      <c r="G86" s="105"/>
      <c r="H86" s="106">
        <f>SUM(D86:G86)</f>
        <v>0</v>
      </c>
    </row>
    <row r="87" s="75" customFormat="1" ht="18.75" hidden="1" spans="1:8">
      <c r="A87" s="107" t="s">
        <v>82</v>
      </c>
      <c r="B87" s="108"/>
      <c r="C87" s="109"/>
      <c r="D87" s="110">
        <f>SUM(D84:D86)</f>
        <v>0</v>
      </c>
      <c r="E87" s="110">
        <f>SUM(E84:E86)</f>
        <v>0</v>
      </c>
      <c r="F87" s="110">
        <f>SUM(F84:F86)</f>
        <v>0</v>
      </c>
      <c r="G87" s="110">
        <f>SUM(G84:G86)</f>
        <v>0</v>
      </c>
      <c r="H87" s="110">
        <f>SUM(D87:G87)</f>
        <v>0</v>
      </c>
    </row>
    <row r="88" s="75" customFormat="1" ht="18.75" hidden="1" spans="1:8">
      <c r="A88" s="118" t="s">
        <v>85</v>
      </c>
      <c r="B88" s="119"/>
      <c r="C88" s="120"/>
      <c r="D88" s="125">
        <f>D82+D87</f>
        <v>60.45119</v>
      </c>
      <c r="E88" s="125">
        <f>E82+E87</f>
        <v>16.14808</v>
      </c>
      <c r="F88" s="125">
        <f>F82+F87</f>
        <v>0</v>
      </c>
      <c r="G88" s="125">
        <f>G82+G87</f>
        <v>19.23864</v>
      </c>
      <c r="H88" s="125">
        <f>H82+H87</f>
        <v>95.83791</v>
      </c>
    </row>
    <row r="89" s="75" customFormat="1" ht="29.1" customHeight="1" spans="1:8">
      <c r="A89" s="126"/>
      <c r="B89" s="122" t="s">
        <v>86</v>
      </c>
      <c r="C89" s="122"/>
      <c r="D89" s="122"/>
      <c r="E89" s="122"/>
      <c r="F89" s="122"/>
      <c r="G89" s="122"/>
      <c r="H89" s="103"/>
    </row>
    <row r="90" s="75" customFormat="1" ht="37.5" spans="1:10">
      <c r="A90" s="103">
        <v>7</v>
      </c>
      <c r="B90" s="146" t="str">
        <f>D14</f>
        <v>Договор № 30-26-Ф-Ст от 24.02.2026</v>
      </c>
      <c r="C90" s="147" t="s">
        <v>87</v>
      </c>
      <c r="D90" s="134"/>
      <c r="E90" s="134"/>
      <c r="F90" s="134"/>
      <c r="G90" s="113">
        <v>1.63204</v>
      </c>
      <c r="H90" s="116">
        <f>SUM(D90:G90)</f>
        <v>1.63204</v>
      </c>
      <c r="I90" s="161"/>
      <c r="J90" s="171"/>
    </row>
    <row r="91" s="75" customFormat="1" ht="18.75" hidden="1" spans="1:8">
      <c r="A91" s="131">
        <v>14</v>
      </c>
      <c r="B91" s="103" t="s">
        <v>88</v>
      </c>
      <c r="C91" s="148" t="s">
        <v>89</v>
      </c>
      <c r="D91" s="134"/>
      <c r="E91" s="134"/>
      <c r="F91" s="134"/>
      <c r="G91" s="134">
        <v>0</v>
      </c>
      <c r="H91" s="116">
        <f>SUM(D91:G91)</f>
        <v>0</v>
      </c>
    </row>
    <row r="92" s="75" customFormat="1" ht="18.75" hidden="1" spans="1:8">
      <c r="A92" s="131">
        <v>36</v>
      </c>
      <c r="B92" s="103"/>
      <c r="C92" s="149"/>
      <c r="D92" s="134"/>
      <c r="E92" s="134"/>
      <c r="F92" s="134"/>
      <c r="G92" s="134"/>
      <c r="H92" s="116">
        <f>SUM(D92:G92)</f>
        <v>0</v>
      </c>
    </row>
    <row r="93" s="75" customFormat="1" ht="18.75" spans="1:9">
      <c r="A93" s="107" t="s">
        <v>90</v>
      </c>
      <c r="B93" s="108"/>
      <c r="C93" s="109"/>
      <c r="D93" s="117">
        <f>SUM(D90:D92)</f>
        <v>0</v>
      </c>
      <c r="E93" s="117">
        <f>SUM(E90:E92)</f>
        <v>0</v>
      </c>
      <c r="F93" s="117">
        <f>SUM(F90:F92)</f>
        <v>0</v>
      </c>
      <c r="G93" s="117">
        <f>SUM(G90:G92)</f>
        <v>1.63204</v>
      </c>
      <c r="H93" s="117">
        <f>SUM(H90:H92)</f>
        <v>1.63204</v>
      </c>
      <c r="I93" s="172"/>
    </row>
    <row r="94" s="75" customFormat="1" ht="19.5" spans="1:11">
      <c r="A94" s="118" t="s">
        <v>91</v>
      </c>
      <c r="B94" s="119"/>
      <c r="C94" s="120"/>
      <c r="D94" s="121">
        <f>D88+D93</f>
        <v>60.45119</v>
      </c>
      <c r="E94" s="121">
        <f>E88+E93</f>
        <v>16.14808</v>
      </c>
      <c r="F94" s="121">
        <f>F88+F93</f>
        <v>0</v>
      </c>
      <c r="G94" s="121">
        <f>G88+G93</f>
        <v>20.87068</v>
      </c>
      <c r="H94" s="121">
        <f>H93+H88</f>
        <v>97.46995</v>
      </c>
      <c r="I94" s="173"/>
      <c r="J94" s="168" t="s">
        <v>92</v>
      </c>
      <c r="K94" s="168" t="s">
        <v>93</v>
      </c>
    </row>
    <row r="95" s="75" customFormat="1" ht="28.5" customHeight="1" spans="1:11">
      <c r="A95" s="126"/>
      <c r="B95" s="122" t="s">
        <v>94</v>
      </c>
      <c r="C95" s="122"/>
      <c r="D95" s="122"/>
      <c r="E95" s="122"/>
      <c r="F95" s="122"/>
      <c r="G95" s="122"/>
      <c r="H95" s="103"/>
      <c r="I95" s="174" t="s">
        <v>95</v>
      </c>
      <c r="J95" s="175">
        <f>I76/1000+G90</f>
        <v>90.05675402</v>
      </c>
      <c r="K95" s="176">
        <f>J95*1.22+0.00001</f>
        <v>109.8692499044</v>
      </c>
    </row>
    <row r="96" s="75" customFormat="1" ht="37.5" spans="1:11">
      <c r="A96" s="103">
        <v>8</v>
      </c>
      <c r="B96" s="132" t="s">
        <v>96</v>
      </c>
      <c r="C96" s="145" t="s">
        <v>97</v>
      </c>
      <c r="D96" s="134">
        <f>ROUND(D94*0.03,5)</f>
        <v>1.81354</v>
      </c>
      <c r="E96" s="134">
        <f t="shared" ref="E96:G96" si="2">ROUND(E94*0.03,5)</f>
        <v>0.48444</v>
      </c>
      <c r="F96" s="134">
        <f t="shared" si="2"/>
        <v>0</v>
      </c>
      <c r="G96" s="134">
        <f t="shared" si="2"/>
        <v>0.62612</v>
      </c>
      <c r="H96" s="116">
        <f>SUM(D96:G96)</f>
        <v>2.9241</v>
      </c>
      <c r="I96" s="177"/>
      <c r="J96" s="136"/>
      <c r="K96" s="136"/>
    </row>
    <row r="97" s="75" customFormat="1" ht="21" hidden="1" spans="1:11">
      <c r="A97" s="103">
        <v>38</v>
      </c>
      <c r="B97" s="132"/>
      <c r="C97" s="145"/>
      <c r="D97" s="134"/>
      <c r="E97" s="134"/>
      <c r="F97" s="134"/>
      <c r="G97" s="134"/>
      <c r="H97" s="116">
        <f>SUM(D97:G97)</f>
        <v>0</v>
      </c>
      <c r="I97" s="136"/>
      <c r="J97" s="136"/>
      <c r="K97" s="136"/>
    </row>
    <row r="98" s="75" customFormat="1" ht="21" hidden="1" spans="1:11">
      <c r="A98" s="103">
        <v>39</v>
      </c>
      <c r="B98" s="132"/>
      <c r="C98" s="145"/>
      <c r="D98" s="134"/>
      <c r="E98" s="134"/>
      <c r="F98" s="134"/>
      <c r="G98" s="134"/>
      <c r="H98" s="116">
        <f>SUM(D98:G98)</f>
        <v>0</v>
      </c>
      <c r="I98" s="177"/>
      <c r="J98" s="136"/>
      <c r="K98" s="136"/>
    </row>
    <row r="99" s="75" customFormat="1" ht="20.25" customHeight="1" spans="1:11">
      <c r="A99" s="150"/>
      <c r="B99" s="150"/>
      <c r="C99" s="151" t="s">
        <v>98</v>
      </c>
      <c r="D99" s="152">
        <f>SUM(D96:D98)</f>
        <v>1.81354</v>
      </c>
      <c r="E99" s="152">
        <f>SUM(E96:E98)</f>
        <v>0.48444</v>
      </c>
      <c r="F99" s="152">
        <f>SUM(F96:F98)</f>
        <v>0</v>
      </c>
      <c r="G99" s="152">
        <f>SUM(G96:G98)</f>
        <v>0.62612</v>
      </c>
      <c r="H99" s="152">
        <f>SUM(H96:H98)</f>
        <v>2.9241</v>
      </c>
      <c r="I99" s="178"/>
      <c r="J99" s="179" t="s">
        <v>99</v>
      </c>
      <c r="K99" s="136"/>
    </row>
    <row r="100" s="75" customFormat="1" ht="21.75" spans="1:11">
      <c r="A100" s="153"/>
      <c r="B100" s="153"/>
      <c r="C100" s="153" t="s">
        <v>100</v>
      </c>
      <c r="D100" s="154">
        <f>D94+D99</f>
        <v>62.26473</v>
      </c>
      <c r="E100" s="154">
        <f>E94+E99</f>
        <v>16.63252</v>
      </c>
      <c r="F100" s="154">
        <f>F94+F99</f>
        <v>0</v>
      </c>
      <c r="G100" s="154">
        <f>G94+G99</f>
        <v>21.4968</v>
      </c>
      <c r="H100" s="154">
        <f>H94+H99</f>
        <v>100.39405</v>
      </c>
      <c r="I100" s="180"/>
      <c r="J100" s="181">
        <v>51.05484</v>
      </c>
      <c r="K100" s="161"/>
    </row>
    <row r="101" s="75" customFormat="1" ht="21.75" spans="1:11">
      <c r="A101" s="150"/>
      <c r="B101" s="122" t="s">
        <v>101</v>
      </c>
      <c r="C101" s="122"/>
      <c r="D101" s="122"/>
      <c r="E101" s="122"/>
      <c r="F101" s="122"/>
      <c r="G101" s="122"/>
      <c r="H101" s="125"/>
      <c r="I101" s="136"/>
      <c r="J101" s="179" t="s">
        <v>102</v>
      </c>
      <c r="K101" s="136"/>
    </row>
    <row r="102" s="75" customFormat="1" ht="21.75" spans="1:10">
      <c r="A102" s="103">
        <v>9</v>
      </c>
      <c r="B102" s="150"/>
      <c r="C102" s="155" t="s">
        <v>103</v>
      </c>
      <c r="D102" s="134">
        <f>ROUND(D100*0.22,5)</f>
        <v>13.69824</v>
      </c>
      <c r="E102" s="134">
        <f>ROUND(E100*0.22,5)</f>
        <v>3.65915</v>
      </c>
      <c r="F102" s="134">
        <f>ROUND(F100*0.22,5)</f>
        <v>0</v>
      </c>
      <c r="G102" s="134">
        <f>ROUND(G100*0.22,5)</f>
        <v>4.7293</v>
      </c>
      <c r="H102" s="121">
        <f>SUM(D102:G102)</f>
        <v>22.08669</v>
      </c>
      <c r="I102" s="171"/>
      <c r="J102" s="182">
        <v>56.02271</v>
      </c>
    </row>
    <row r="103" s="75" customFormat="1" ht="37.5" hidden="1" spans="1:11">
      <c r="A103" s="103">
        <v>17</v>
      </c>
      <c r="B103" s="150"/>
      <c r="C103" s="155" t="s">
        <v>104</v>
      </c>
      <c r="D103" s="134"/>
      <c r="E103" s="134"/>
      <c r="F103" s="134"/>
      <c r="G103" s="134"/>
      <c r="H103" s="121">
        <f>SUM(D103:G103)</f>
        <v>0</v>
      </c>
      <c r="I103" s="136"/>
      <c r="J103" s="136"/>
      <c r="K103" s="136"/>
    </row>
    <row r="104" s="75" customFormat="1" ht="37.5" hidden="1" spans="1:11">
      <c r="A104" s="103">
        <v>42</v>
      </c>
      <c r="B104" s="150"/>
      <c r="C104" s="155" t="s">
        <v>105</v>
      </c>
      <c r="D104" s="134"/>
      <c r="E104" s="134"/>
      <c r="F104" s="134"/>
      <c r="G104" s="134"/>
      <c r="H104" s="121">
        <f>SUM(D104:G104)</f>
        <v>0</v>
      </c>
      <c r="I104" s="136"/>
      <c r="J104" s="136"/>
      <c r="K104" s="136"/>
    </row>
    <row r="105" s="75" customFormat="1" ht="23.25" spans="1:12">
      <c r="A105" s="150"/>
      <c r="B105" s="150"/>
      <c r="C105" s="156" t="s">
        <v>106</v>
      </c>
      <c r="D105" s="121">
        <f>SUM(D102:D104)</f>
        <v>13.69824</v>
      </c>
      <c r="E105" s="121">
        <f>SUM(E102:E104)</f>
        <v>3.65915</v>
      </c>
      <c r="F105" s="121">
        <f>SUM(F102:F104)</f>
        <v>0</v>
      </c>
      <c r="G105" s="121">
        <f>SUM(G102:G104)</f>
        <v>4.7293</v>
      </c>
      <c r="H105" s="121">
        <f>SUM(H102:H104)</f>
        <v>22.08669</v>
      </c>
      <c r="I105" s="183" t="s">
        <v>107</v>
      </c>
      <c r="J105" s="184">
        <f>(J102/1.03/1.0393-H90)/1.0214</f>
        <v>49.6399106748831</v>
      </c>
      <c r="K105" s="171"/>
      <c r="L105" s="185">
        <f>K105*1.2</f>
        <v>0</v>
      </c>
    </row>
    <row r="106" s="75" customFormat="1" ht="21" spans="1:11">
      <c r="A106" s="150"/>
      <c r="B106" s="150"/>
      <c r="C106" s="156" t="s">
        <v>108</v>
      </c>
      <c r="D106" s="121">
        <f>D100+D105</f>
        <v>75.96297</v>
      </c>
      <c r="E106" s="121">
        <f>E100+E105</f>
        <v>20.29167</v>
      </c>
      <c r="F106" s="121">
        <f>F100+F105</f>
        <v>0</v>
      </c>
      <c r="G106" s="121">
        <f>G100+G105</f>
        <v>26.2261</v>
      </c>
      <c r="H106" s="134">
        <f>H100+H105</f>
        <v>122.48074</v>
      </c>
      <c r="I106" s="183" t="s">
        <v>109</v>
      </c>
      <c r="J106" s="186">
        <f>J100-H90</f>
        <v>49.4228</v>
      </c>
      <c r="K106" s="136"/>
    </row>
    <row r="107" s="75" customFormat="1" ht="21" spans="1:11">
      <c r="A107" s="157"/>
      <c r="B107" s="157"/>
      <c r="C107" s="158"/>
      <c r="D107" s="159"/>
      <c r="E107" s="159"/>
      <c r="F107" s="159"/>
      <c r="G107" s="159"/>
      <c r="H107" s="160"/>
      <c r="I107" s="183"/>
      <c r="J107" s="186"/>
      <c r="K107" s="136"/>
    </row>
    <row r="108" s="75" customFormat="1" ht="21" spans="1:11">
      <c r="A108" s="157"/>
      <c r="B108" s="157"/>
      <c r="C108" s="158"/>
      <c r="D108" s="159"/>
      <c r="E108" s="159"/>
      <c r="F108" s="159"/>
      <c r="G108" s="159"/>
      <c r="H108" s="160"/>
      <c r="I108" s="183"/>
      <c r="J108" s="186"/>
      <c r="K108" s="136"/>
    </row>
    <row r="109" s="75" customFormat="1" ht="21" spans="1:11">
      <c r="A109" s="157"/>
      <c r="B109" s="157"/>
      <c r="C109" s="158"/>
      <c r="D109" s="159"/>
      <c r="E109" s="159"/>
      <c r="F109" s="159"/>
      <c r="G109" s="159"/>
      <c r="H109" s="160"/>
      <c r="I109" s="183"/>
      <c r="J109" s="186"/>
      <c r="K109" s="136"/>
    </row>
    <row r="110" s="75" customFormat="1" ht="21" spans="1:11">
      <c r="A110" s="161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</row>
    <row r="111" s="77" customFormat="1" ht="41.25" customHeight="1" spans="1:8">
      <c r="A111" s="162"/>
      <c r="B111" s="163"/>
      <c r="C111" s="164" t="s">
        <v>110</v>
      </c>
      <c r="D111" s="165"/>
      <c r="E111" s="165"/>
      <c r="F111" s="166" t="s">
        <v>111</v>
      </c>
      <c r="G111" s="163"/>
      <c r="H111" s="163"/>
    </row>
    <row r="112" s="75" customFormat="1" ht="21" spans="1:8">
      <c r="A112" s="161"/>
      <c r="B112" s="163" t="s">
        <v>8</v>
      </c>
      <c r="C112" s="136"/>
      <c r="D112" s="136"/>
      <c r="E112" s="136"/>
      <c r="F112" s="136"/>
      <c r="G112" s="136"/>
      <c r="H112" s="136"/>
    </row>
    <row r="113" s="75" customFormat="1" ht="21" spans="2:6">
      <c r="B113" s="163"/>
      <c r="C113" s="136"/>
      <c r="D113" s="136"/>
      <c r="E113" s="136"/>
      <c r="F113" s="136"/>
    </row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56:G56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83:G83"/>
    <mergeCell ref="A87:C87"/>
    <mergeCell ref="A88:C88"/>
    <mergeCell ref="B89:G89"/>
    <mergeCell ref="A93:C93"/>
    <mergeCell ref="A94:C94"/>
    <mergeCell ref="B95:G95"/>
    <mergeCell ref="B101:G101"/>
    <mergeCell ref="A16:A17"/>
    <mergeCell ref="B16:B17"/>
    <mergeCell ref="C16:C17"/>
    <mergeCell ref="H16:H17"/>
  </mergeCells>
  <printOptions horizontalCentered="1"/>
  <pageMargins left="0.25" right="0.25" top="0.75" bottom="0.75" header="0.3" footer="0.3"/>
  <pageSetup paperSize="9" scale="46" fitToWidth="0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L113"/>
  <sheetViews>
    <sheetView view="pageBreakPreview" zoomScale="80" zoomScaleNormal="80" topLeftCell="A24" workbookViewId="0">
      <selection activeCell="D90" sqref="D90"/>
    </sheetView>
  </sheetViews>
  <sheetFormatPr defaultColWidth="9.33333333333333" defaultRowHeight="15"/>
  <cols>
    <col min="1" max="1" width="6" style="78" customWidth="1"/>
    <col min="2" max="2" width="33.6666666666667" style="78" customWidth="1"/>
    <col min="3" max="3" width="63.3333333333333" style="78" customWidth="1"/>
    <col min="4" max="4" width="29" style="78" customWidth="1"/>
    <col min="5" max="5" width="26.8333333333333" style="78" customWidth="1"/>
    <col min="6" max="6" width="23.1666666666667" style="78" customWidth="1"/>
    <col min="7" max="8" width="28.3333333333333" style="78" customWidth="1"/>
    <col min="9" max="9" width="27.8333333333333" style="78" customWidth="1"/>
    <col min="10" max="10" width="28.8333333333333" style="78" customWidth="1"/>
    <col min="11" max="11" width="30.6666666666667" style="78" customWidth="1"/>
    <col min="12" max="12" width="31.3333333333333" style="78" customWidth="1"/>
    <col min="13" max="16384" width="9.33333333333333" style="78"/>
  </cols>
  <sheetData>
    <row r="1" s="72" customFormat="1" ht="30" customHeight="1" spans="1:8">
      <c r="A1" s="79"/>
      <c r="B1" s="80" t="s">
        <v>4</v>
      </c>
      <c r="C1" s="80"/>
      <c r="D1" s="80"/>
      <c r="E1" s="80"/>
      <c r="F1" s="81"/>
      <c r="G1" s="80"/>
      <c r="H1" s="80"/>
    </row>
    <row r="2" s="72" customFormat="1" ht="18.75" spans="1:8">
      <c r="A2" s="79"/>
      <c r="B2" s="82"/>
      <c r="C2" s="82"/>
      <c r="D2" s="82"/>
      <c r="E2" s="82"/>
      <c r="F2" s="83"/>
      <c r="G2" s="82"/>
      <c r="H2" s="82"/>
    </row>
    <row r="3" s="72" customFormat="1" ht="21.75" customHeight="1" spans="1:8">
      <c r="A3" s="79"/>
      <c r="B3" s="84" t="s">
        <v>5</v>
      </c>
      <c r="C3" s="85"/>
      <c r="D3" s="85"/>
      <c r="E3" s="85"/>
      <c r="F3" s="86"/>
      <c r="G3" s="85"/>
      <c r="H3" s="85"/>
    </row>
    <row r="4" s="72" customFormat="1" ht="18.75" spans="1:8">
      <c r="A4" s="79"/>
      <c r="B4" s="83"/>
      <c r="C4" s="83"/>
      <c r="D4" s="83"/>
      <c r="E4" s="83"/>
      <c r="F4" s="83"/>
      <c r="G4" s="82"/>
      <c r="H4" s="82"/>
    </row>
    <row r="5" s="72" customFormat="1" ht="33.75" customHeight="1" spans="1:8">
      <c r="A5" s="79"/>
      <c r="B5" s="82" t="s">
        <v>6</v>
      </c>
      <c r="C5" s="82"/>
      <c r="D5" s="82"/>
      <c r="E5" s="82"/>
      <c r="F5" s="83"/>
      <c r="G5" s="82"/>
      <c r="H5" s="82"/>
    </row>
    <row r="6" s="72" customFormat="1" ht="25.7" customHeight="1" spans="1:8">
      <c r="A6" s="79"/>
      <c r="B6" s="87" t="s">
        <v>7</v>
      </c>
      <c r="C6" s="87"/>
      <c r="D6" s="87"/>
      <c r="E6" s="87"/>
      <c r="F6" s="88"/>
      <c r="G6" s="87"/>
      <c r="H6" s="87"/>
    </row>
    <row r="7" s="72" customFormat="1" ht="18.75" spans="1:8">
      <c r="A7" s="79"/>
      <c r="B7" s="89" t="s">
        <v>8</v>
      </c>
      <c r="C7" s="79"/>
      <c r="D7" s="79"/>
      <c r="E7" s="79"/>
      <c r="F7" s="89"/>
      <c r="G7" s="79"/>
      <c r="H7" s="79"/>
    </row>
    <row r="8" s="72" customFormat="1" ht="18.75" spans="1:8">
      <c r="A8" s="79"/>
      <c r="B8" s="89"/>
      <c r="C8" s="79"/>
      <c r="D8" s="79"/>
      <c r="E8" s="79"/>
      <c r="F8" s="89"/>
      <c r="G8" s="79"/>
      <c r="H8" s="79"/>
    </row>
    <row r="9" s="72" customFormat="1" ht="28.5" customHeight="1" spans="1:8">
      <c r="A9" s="79"/>
      <c r="B9" s="90" t="s">
        <v>9</v>
      </c>
      <c r="C9" s="90"/>
      <c r="D9" s="90"/>
      <c r="E9" s="90"/>
      <c r="F9" s="90"/>
      <c r="G9" s="90"/>
      <c r="H9" s="90"/>
    </row>
    <row r="10" s="72" customFormat="1" ht="18.75" spans="1:8">
      <c r="A10" s="79"/>
      <c r="B10" s="89"/>
      <c r="C10" s="79"/>
      <c r="D10" s="79"/>
      <c r="E10" s="79"/>
      <c r="F10" s="89"/>
      <c r="G10" s="79"/>
      <c r="H10" s="79"/>
    </row>
    <row r="11" s="72" customFormat="1" ht="48" customHeight="1" spans="1:8">
      <c r="A11" s="88"/>
      <c r="B11" s="91" t="s">
        <v>10</v>
      </c>
      <c r="C11" s="91"/>
      <c r="D11" s="91"/>
      <c r="E11" s="91"/>
      <c r="F11" s="91"/>
      <c r="G11" s="91"/>
      <c r="H11" s="91"/>
    </row>
    <row r="12" s="72" customFormat="1" ht="18" customHeight="1" spans="1:8">
      <c r="A12" s="86"/>
      <c r="B12" s="92" t="s">
        <v>11</v>
      </c>
      <c r="C12" s="92"/>
      <c r="D12" s="92"/>
      <c r="E12" s="92"/>
      <c r="F12" s="92"/>
      <c r="G12" s="92"/>
      <c r="H12" s="92"/>
    </row>
    <row r="13" s="72" customFormat="1" customHeight="1" spans="1:8">
      <c r="A13" s="86"/>
      <c r="B13" s="92"/>
      <c r="C13" s="92"/>
      <c r="D13" s="92"/>
      <c r="E13" s="92"/>
      <c r="F13" s="92"/>
      <c r="G13" s="92"/>
      <c r="H13" s="92"/>
    </row>
    <row r="14" s="72" customFormat="1" ht="26.45" customHeight="1" spans="1:8">
      <c r="A14" s="86"/>
      <c r="B14" s="92"/>
      <c r="C14" s="79"/>
      <c r="D14" s="93" t="s">
        <v>12</v>
      </c>
      <c r="E14" s="92"/>
      <c r="F14" s="92"/>
      <c r="G14" s="92"/>
      <c r="H14" s="92"/>
    </row>
    <row r="15" s="72" customFormat="1" ht="18.75" spans="1:8">
      <c r="A15" s="94" t="s">
        <v>13</v>
      </c>
      <c r="B15" s="79"/>
      <c r="C15" s="95"/>
      <c r="D15" s="96" t="s">
        <v>14</v>
      </c>
      <c r="E15" s="97"/>
      <c r="F15" s="79"/>
      <c r="G15" s="96"/>
      <c r="H15" s="96" t="s">
        <v>15</v>
      </c>
    </row>
    <row r="16" s="73" customFormat="1" ht="22.5" customHeight="1" spans="1:9">
      <c r="A16" s="98" t="s">
        <v>16</v>
      </c>
      <c r="B16" s="98" t="s">
        <v>17</v>
      </c>
      <c r="C16" s="98" t="s">
        <v>18</v>
      </c>
      <c r="D16" s="98" t="s">
        <v>19</v>
      </c>
      <c r="E16" s="98"/>
      <c r="F16" s="98"/>
      <c r="G16" s="98"/>
      <c r="H16" s="98" t="s">
        <v>20</v>
      </c>
      <c r="I16" s="135"/>
    </row>
    <row r="17" s="73" customFormat="1" ht="35.25" customHeight="1" spans="1:8">
      <c r="A17" s="98"/>
      <c r="B17" s="98"/>
      <c r="C17" s="98"/>
      <c r="D17" s="99" t="s">
        <v>21</v>
      </c>
      <c r="E17" s="99" t="s">
        <v>22</v>
      </c>
      <c r="F17" s="98" t="s">
        <v>23</v>
      </c>
      <c r="G17" s="98" t="s">
        <v>24</v>
      </c>
      <c r="H17" s="98"/>
    </row>
    <row r="18" s="74" customFormat="1" ht="18.75" customHeight="1" spans="1:8">
      <c r="A18" s="98">
        <v>1</v>
      </c>
      <c r="B18" s="98">
        <v>2</v>
      </c>
      <c r="C18" s="98">
        <v>3</v>
      </c>
      <c r="D18" s="99">
        <v>4</v>
      </c>
      <c r="E18" s="99">
        <v>5</v>
      </c>
      <c r="F18" s="99">
        <v>6</v>
      </c>
      <c r="G18" s="99">
        <v>7</v>
      </c>
      <c r="H18" s="99">
        <v>8</v>
      </c>
    </row>
    <row r="19" s="75" customFormat="1" ht="21.75" customHeight="1" spans="1:8">
      <c r="A19" s="100"/>
      <c r="B19" s="101" t="s">
        <v>25</v>
      </c>
      <c r="C19" s="101"/>
      <c r="D19" s="101"/>
      <c r="E19" s="101"/>
      <c r="F19" s="101"/>
      <c r="G19" s="101"/>
      <c r="H19" s="102"/>
    </row>
    <row r="20" s="75" customFormat="1" ht="18.75" hidden="1" spans="1:8">
      <c r="A20" s="103">
        <v>1</v>
      </c>
      <c r="B20" s="103"/>
      <c r="C20" s="104"/>
      <c r="D20" s="105"/>
      <c r="E20" s="105"/>
      <c r="F20" s="105"/>
      <c r="G20" s="105"/>
      <c r="H20" s="106">
        <f t="shared" ref="H20:H22" si="0">SUM(D20:G20)</f>
        <v>0</v>
      </c>
    </row>
    <row r="21" s="75" customFormat="1" ht="18.75" hidden="1" spans="1:8">
      <c r="A21" s="103">
        <v>2</v>
      </c>
      <c r="B21" s="103"/>
      <c r="C21" s="104"/>
      <c r="D21" s="105"/>
      <c r="E21" s="105"/>
      <c r="F21" s="105"/>
      <c r="G21" s="105"/>
      <c r="H21" s="106">
        <f t="shared" si="0"/>
        <v>0</v>
      </c>
    </row>
    <row r="22" s="75" customFormat="1" ht="18.75" hidden="1" spans="1:8">
      <c r="A22" s="103">
        <v>3</v>
      </c>
      <c r="B22" s="104"/>
      <c r="C22" s="104"/>
      <c r="D22" s="105"/>
      <c r="E22" s="105"/>
      <c r="F22" s="105"/>
      <c r="G22" s="105"/>
      <c r="H22" s="106">
        <f t="shared" si="0"/>
        <v>0</v>
      </c>
    </row>
    <row r="23" s="76" customFormat="1" ht="18.75" spans="1:8">
      <c r="A23" s="107" t="s">
        <v>26</v>
      </c>
      <c r="B23" s="108"/>
      <c r="C23" s="109"/>
      <c r="D23" s="110">
        <f t="shared" ref="D23:H23" si="1">SUM(D20:D22)</f>
        <v>0</v>
      </c>
      <c r="E23" s="110">
        <f t="shared" si="1"/>
        <v>0</v>
      </c>
      <c r="F23" s="110">
        <f t="shared" si="1"/>
        <v>0</v>
      </c>
      <c r="G23" s="110">
        <f t="shared" si="1"/>
        <v>0</v>
      </c>
      <c r="H23" s="110">
        <f t="shared" si="1"/>
        <v>0</v>
      </c>
    </row>
    <row r="24" s="75" customFormat="1" ht="24" customHeight="1" spans="1:11">
      <c r="A24" s="100"/>
      <c r="B24" s="101" t="s">
        <v>27</v>
      </c>
      <c r="C24" s="101"/>
      <c r="D24" s="101"/>
      <c r="E24" s="101"/>
      <c r="F24" s="101"/>
      <c r="G24" s="101"/>
      <c r="H24" s="102"/>
      <c r="J24" s="136"/>
      <c r="K24" s="137"/>
    </row>
    <row r="25" s="75" customFormat="1" ht="24.95" customHeight="1" spans="1:9">
      <c r="A25" s="103">
        <v>1</v>
      </c>
      <c r="B25" s="111" t="s">
        <v>28</v>
      </c>
      <c r="C25" s="112" t="s">
        <v>29</v>
      </c>
      <c r="D25" s="113">
        <v>40.74128</v>
      </c>
      <c r="E25" s="114">
        <v>7.74875</v>
      </c>
      <c r="F25" s="134"/>
      <c r="G25" s="115"/>
      <c r="H25" s="116">
        <f t="shared" ref="H25:H29" si="2">SUM(D25:G25)</f>
        <v>48.49003</v>
      </c>
      <c r="I25" s="138"/>
    </row>
    <row r="26" s="75" customFormat="1" ht="24.95" hidden="1" customHeight="1" spans="1:12">
      <c r="A26" s="103">
        <v>2</v>
      </c>
      <c r="B26" s="111" t="s">
        <v>30</v>
      </c>
      <c r="C26" s="112" t="s">
        <v>31</v>
      </c>
      <c r="D26" s="113"/>
      <c r="E26" s="113"/>
      <c r="F26" s="113"/>
      <c r="G26" s="115"/>
      <c r="H26" s="116">
        <f t="shared" si="2"/>
        <v>0</v>
      </c>
      <c r="I26" s="138"/>
      <c r="L26" s="139"/>
    </row>
    <row r="27" s="75" customFormat="1" ht="24.95" hidden="1" customHeight="1" spans="1:12">
      <c r="A27" s="103">
        <v>3</v>
      </c>
      <c r="B27" s="111" t="s">
        <v>32</v>
      </c>
      <c r="C27" s="112" t="s">
        <v>33</v>
      </c>
      <c r="D27" s="113"/>
      <c r="E27" s="113"/>
      <c r="F27" s="113"/>
      <c r="G27" s="115"/>
      <c r="H27" s="116">
        <f t="shared" si="2"/>
        <v>0</v>
      </c>
      <c r="I27" s="138"/>
      <c r="J27" s="136"/>
      <c r="K27" s="137"/>
      <c r="L27" s="140"/>
    </row>
    <row r="28" s="75" customFormat="1" ht="24.95" hidden="1" customHeight="1" spans="1:12">
      <c r="A28" s="103">
        <v>4</v>
      </c>
      <c r="B28" s="111" t="s">
        <v>34</v>
      </c>
      <c r="C28" s="112" t="s">
        <v>35</v>
      </c>
      <c r="D28" s="113"/>
      <c r="E28" s="113"/>
      <c r="F28" s="113"/>
      <c r="G28" s="115"/>
      <c r="H28" s="116">
        <f t="shared" si="2"/>
        <v>0</v>
      </c>
      <c r="I28" s="138"/>
      <c r="J28" s="136"/>
      <c r="K28" s="137"/>
      <c r="L28" s="140"/>
    </row>
    <row r="29" s="75" customFormat="1" ht="24.95" hidden="1" customHeight="1" spans="1:11">
      <c r="A29" s="103">
        <v>5</v>
      </c>
      <c r="B29" s="111" t="s">
        <v>36</v>
      </c>
      <c r="C29" s="112" t="s">
        <v>37</v>
      </c>
      <c r="D29" s="113"/>
      <c r="E29" s="114"/>
      <c r="F29" s="113"/>
      <c r="G29" s="115"/>
      <c r="H29" s="116">
        <f t="shared" si="2"/>
        <v>0</v>
      </c>
      <c r="J29" s="136"/>
      <c r="K29" s="136"/>
    </row>
    <row r="30" s="76" customFormat="1" ht="21" spans="1:11">
      <c r="A30" s="107" t="s">
        <v>38</v>
      </c>
      <c r="B30" s="108"/>
      <c r="C30" s="109"/>
      <c r="D30" s="117">
        <f t="shared" ref="D30:H30" si="3">SUM(D25:D29)</f>
        <v>40.74128</v>
      </c>
      <c r="E30" s="117">
        <f t="shared" si="3"/>
        <v>7.74875</v>
      </c>
      <c r="F30" s="117">
        <f t="shared" si="3"/>
        <v>0</v>
      </c>
      <c r="G30" s="117">
        <f t="shared" si="3"/>
        <v>0</v>
      </c>
      <c r="H30" s="117">
        <f t="shared" si="3"/>
        <v>48.49003</v>
      </c>
      <c r="I30" s="141"/>
      <c r="J30" s="142"/>
      <c r="K30" s="142"/>
    </row>
    <row r="31" s="76" customFormat="1" ht="18.75" spans="1:9">
      <c r="A31" s="118" t="s">
        <v>39</v>
      </c>
      <c r="B31" s="119"/>
      <c r="C31" s="120"/>
      <c r="D31" s="121">
        <f t="shared" ref="D31:H31" si="4">D23+D30</f>
        <v>40.74128</v>
      </c>
      <c r="E31" s="121">
        <f t="shared" si="4"/>
        <v>7.74875</v>
      </c>
      <c r="F31" s="121">
        <f t="shared" si="4"/>
        <v>0</v>
      </c>
      <c r="G31" s="121">
        <f t="shared" si="4"/>
        <v>0</v>
      </c>
      <c r="H31" s="121">
        <f t="shared" si="4"/>
        <v>48.49003</v>
      </c>
      <c r="I31" s="141"/>
    </row>
    <row r="32" s="76" customFormat="1" ht="21" hidden="1" customHeight="1" spans="1:8">
      <c r="A32" s="118"/>
      <c r="B32" s="122" t="s">
        <v>40</v>
      </c>
      <c r="C32" s="122"/>
      <c r="D32" s="122"/>
      <c r="E32" s="122"/>
      <c r="F32" s="122"/>
      <c r="G32" s="123"/>
      <c r="H32" s="124"/>
    </row>
    <row r="33" s="76" customFormat="1" ht="18.75" hidden="1" spans="1:8">
      <c r="A33" s="103">
        <v>3</v>
      </c>
      <c r="B33" s="103"/>
      <c r="C33" s="103"/>
      <c r="D33" s="105"/>
      <c r="E33" s="105"/>
      <c r="F33" s="105"/>
      <c r="G33" s="105"/>
      <c r="H33" s="106">
        <f t="shared" ref="H33:H35" si="5">SUM(D33:G33)</f>
        <v>0</v>
      </c>
    </row>
    <row r="34" s="76" customFormat="1" ht="18.75" hidden="1" spans="1:8">
      <c r="A34" s="103">
        <v>8</v>
      </c>
      <c r="B34" s="103"/>
      <c r="C34" s="103"/>
      <c r="D34" s="105"/>
      <c r="E34" s="105"/>
      <c r="F34" s="105"/>
      <c r="G34" s="105"/>
      <c r="H34" s="106">
        <f t="shared" si="5"/>
        <v>0</v>
      </c>
    </row>
    <row r="35" s="76" customFormat="1" ht="18.75" hidden="1" spans="1:8">
      <c r="A35" s="103">
        <v>9</v>
      </c>
      <c r="B35" s="103"/>
      <c r="C35" s="103"/>
      <c r="D35" s="105"/>
      <c r="E35" s="105"/>
      <c r="F35" s="105"/>
      <c r="G35" s="105"/>
      <c r="H35" s="106">
        <f t="shared" si="5"/>
        <v>0</v>
      </c>
    </row>
    <row r="36" s="76" customFormat="1" ht="18.75" hidden="1" spans="1:8">
      <c r="A36" s="107" t="s">
        <v>41</v>
      </c>
      <c r="B36" s="108"/>
      <c r="C36" s="109"/>
      <c r="D36" s="110">
        <f t="shared" ref="D36:H36" si="6">SUM(D33:D35)</f>
        <v>0</v>
      </c>
      <c r="E36" s="110">
        <f t="shared" si="6"/>
        <v>0</v>
      </c>
      <c r="F36" s="110">
        <f t="shared" si="6"/>
        <v>0</v>
      </c>
      <c r="G36" s="110">
        <f t="shared" si="6"/>
        <v>0</v>
      </c>
      <c r="H36" s="110">
        <f t="shared" si="6"/>
        <v>0</v>
      </c>
    </row>
    <row r="37" s="76" customFormat="1" ht="18.75" hidden="1" spans="1:8">
      <c r="A37" s="118" t="s">
        <v>42</v>
      </c>
      <c r="B37" s="119"/>
      <c r="C37" s="120"/>
      <c r="D37" s="125">
        <f t="shared" ref="D37:H37" si="7">D31+D36</f>
        <v>40.74128</v>
      </c>
      <c r="E37" s="125">
        <f t="shared" si="7"/>
        <v>7.74875</v>
      </c>
      <c r="F37" s="125">
        <f t="shared" si="7"/>
        <v>0</v>
      </c>
      <c r="G37" s="125">
        <f t="shared" si="7"/>
        <v>0</v>
      </c>
      <c r="H37" s="125">
        <f t="shared" si="7"/>
        <v>48.49003</v>
      </c>
    </row>
    <row r="38" s="76" customFormat="1" ht="22.5" hidden="1" customHeight="1" spans="1:8">
      <c r="A38" s="118"/>
      <c r="B38" s="122" t="s">
        <v>43</v>
      </c>
      <c r="C38" s="122"/>
      <c r="D38" s="122"/>
      <c r="E38" s="122"/>
      <c r="F38" s="122"/>
      <c r="G38" s="123"/>
      <c r="H38" s="124"/>
    </row>
    <row r="39" s="76" customFormat="1" ht="18.75" hidden="1" spans="1:8">
      <c r="A39" s="103">
        <v>4</v>
      </c>
      <c r="B39" s="103"/>
      <c r="C39" s="103"/>
      <c r="D39" s="105"/>
      <c r="E39" s="105"/>
      <c r="F39" s="105"/>
      <c r="G39" s="105"/>
      <c r="H39" s="106">
        <f t="shared" ref="H39:H41" si="8">SUM(D39:G39)</f>
        <v>0</v>
      </c>
    </row>
    <row r="40" s="76" customFormat="1" ht="18.75" hidden="1" spans="1:8">
      <c r="A40" s="103">
        <v>11</v>
      </c>
      <c r="B40" s="103"/>
      <c r="C40" s="103"/>
      <c r="D40" s="105"/>
      <c r="E40" s="105"/>
      <c r="F40" s="105"/>
      <c r="G40" s="105"/>
      <c r="H40" s="106">
        <f t="shared" si="8"/>
        <v>0</v>
      </c>
    </row>
    <row r="41" s="76" customFormat="1" ht="18.75" hidden="1" spans="1:8">
      <c r="A41" s="103">
        <v>12</v>
      </c>
      <c r="B41" s="103"/>
      <c r="C41" s="103"/>
      <c r="D41" s="105"/>
      <c r="E41" s="105"/>
      <c r="F41" s="105"/>
      <c r="G41" s="105"/>
      <c r="H41" s="106">
        <f t="shared" si="8"/>
        <v>0</v>
      </c>
    </row>
    <row r="42" s="76" customFormat="1" ht="18.75" hidden="1" spans="1:8">
      <c r="A42" s="107" t="s">
        <v>44</v>
      </c>
      <c r="B42" s="108"/>
      <c r="C42" s="109"/>
      <c r="D42" s="110">
        <f t="shared" ref="D42:H42" si="9">SUM(D39:D41)</f>
        <v>0</v>
      </c>
      <c r="E42" s="110">
        <f t="shared" si="9"/>
        <v>0</v>
      </c>
      <c r="F42" s="110">
        <f t="shared" si="9"/>
        <v>0</v>
      </c>
      <c r="G42" s="110">
        <f t="shared" si="9"/>
        <v>0</v>
      </c>
      <c r="H42" s="110">
        <f t="shared" si="9"/>
        <v>0</v>
      </c>
    </row>
    <row r="43" s="76" customFormat="1" ht="18.75" hidden="1" spans="1:8">
      <c r="A43" s="118" t="s">
        <v>45</v>
      </c>
      <c r="B43" s="119"/>
      <c r="C43" s="120"/>
      <c r="D43" s="125">
        <f t="shared" ref="D43:H43" si="10">D37+D42</f>
        <v>40.74128</v>
      </c>
      <c r="E43" s="125">
        <f t="shared" si="10"/>
        <v>7.74875</v>
      </c>
      <c r="F43" s="125">
        <f t="shared" si="10"/>
        <v>0</v>
      </c>
      <c r="G43" s="125">
        <f t="shared" si="10"/>
        <v>0</v>
      </c>
      <c r="H43" s="125">
        <f t="shared" si="10"/>
        <v>48.49003</v>
      </c>
    </row>
    <row r="44" s="76" customFormat="1" ht="24" hidden="1" customHeight="1" spans="1:8">
      <c r="A44" s="118"/>
      <c r="B44" s="122" t="s">
        <v>46</v>
      </c>
      <c r="C44" s="122"/>
      <c r="D44" s="122"/>
      <c r="E44" s="122"/>
      <c r="F44" s="122"/>
      <c r="G44" s="123"/>
      <c r="H44" s="124"/>
    </row>
    <row r="45" s="76" customFormat="1" ht="18.75" hidden="1" spans="1:8">
      <c r="A45" s="103">
        <v>5</v>
      </c>
      <c r="B45" s="103"/>
      <c r="C45" s="103"/>
      <c r="D45" s="105"/>
      <c r="E45" s="105"/>
      <c r="F45" s="105"/>
      <c r="G45" s="105"/>
      <c r="H45" s="106">
        <f t="shared" ref="H45:H47" si="11">SUM(D45:G45)</f>
        <v>0</v>
      </c>
    </row>
    <row r="46" s="76" customFormat="1" ht="18.75" hidden="1" spans="1:8">
      <c r="A46" s="103">
        <v>14</v>
      </c>
      <c r="B46" s="103"/>
      <c r="C46" s="103"/>
      <c r="D46" s="105"/>
      <c r="E46" s="105"/>
      <c r="F46" s="105"/>
      <c r="G46" s="105"/>
      <c r="H46" s="106">
        <f t="shared" si="11"/>
        <v>0</v>
      </c>
    </row>
    <row r="47" s="76" customFormat="1" ht="18.75" hidden="1" spans="1:8">
      <c r="A47" s="103">
        <v>15</v>
      </c>
      <c r="B47" s="103"/>
      <c r="C47" s="103"/>
      <c r="D47" s="105"/>
      <c r="E47" s="105"/>
      <c r="F47" s="105"/>
      <c r="G47" s="105"/>
      <c r="H47" s="106">
        <f t="shared" si="11"/>
        <v>0</v>
      </c>
    </row>
    <row r="48" s="76" customFormat="1" ht="18.75" hidden="1" spans="1:8">
      <c r="A48" s="107" t="s">
        <v>47</v>
      </c>
      <c r="B48" s="108"/>
      <c r="C48" s="109"/>
      <c r="D48" s="110">
        <f t="shared" ref="D48:H48" si="12">SUM(D45:D47)</f>
        <v>0</v>
      </c>
      <c r="E48" s="110">
        <f t="shared" si="12"/>
        <v>0</v>
      </c>
      <c r="F48" s="110">
        <f t="shared" si="12"/>
        <v>0</v>
      </c>
      <c r="G48" s="110">
        <f t="shared" si="12"/>
        <v>0</v>
      </c>
      <c r="H48" s="110">
        <f t="shared" si="12"/>
        <v>0</v>
      </c>
    </row>
    <row r="49" s="76" customFormat="1" ht="18.75" hidden="1" spans="1:8">
      <c r="A49" s="118" t="s">
        <v>48</v>
      </c>
      <c r="B49" s="119"/>
      <c r="C49" s="120"/>
      <c r="D49" s="125">
        <f t="shared" ref="D49:H49" si="13">D43+D48</f>
        <v>40.74128</v>
      </c>
      <c r="E49" s="125">
        <f t="shared" si="13"/>
        <v>7.74875</v>
      </c>
      <c r="F49" s="125">
        <f t="shared" si="13"/>
        <v>0</v>
      </c>
      <c r="G49" s="125">
        <f t="shared" si="13"/>
        <v>0</v>
      </c>
      <c r="H49" s="125">
        <f t="shared" si="13"/>
        <v>48.49003</v>
      </c>
    </row>
    <row r="50" s="76" customFormat="1" ht="21" hidden="1" customHeight="1" spans="1:8">
      <c r="A50" s="118"/>
      <c r="B50" s="122" t="s">
        <v>49</v>
      </c>
      <c r="C50" s="122"/>
      <c r="D50" s="122"/>
      <c r="E50" s="122"/>
      <c r="F50" s="122"/>
      <c r="G50" s="123"/>
      <c r="H50" s="124"/>
    </row>
    <row r="51" s="76" customFormat="1" ht="18.75" hidden="1" spans="1:8">
      <c r="A51" s="103">
        <v>6</v>
      </c>
      <c r="B51" s="103"/>
      <c r="C51" s="103"/>
      <c r="D51" s="105"/>
      <c r="E51" s="105"/>
      <c r="F51" s="105"/>
      <c r="G51" s="105"/>
      <c r="H51" s="106">
        <f t="shared" ref="H51:H53" si="14">SUM(D51:G51)</f>
        <v>0</v>
      </c>
    </row>
    <row r="52" s="76" customFormat="1" ht="18.75" hidden="1" spans="1:8">
      <c r="A52" s="103">
        <v>17</v>
      </c>
      <c r="B52" s="103"/>
      <c r="C52" s="103"/>
      <c r="D52" s="105"/>
      <c r="E52" s="105"/>
      <c r="F52" s="105"/>
      <c r="G52" s="105"/>
      <c r="H52" s="106">
        <f t="shared" si="14"/>
        <v>0</v>
      </c>
    </row>
    <row r="53" s="76" customFormat="1" ht="18.75" hidden="1" spans="1:8">
      <c r="A53" s="103">
        <v>18</v>
      </c>
      <c r="B53" s="103"/>
      <c r="C53" s="103"/>
      <c r="D53" s="105"/>
      <c r="E53" s="105"/>
      <c r="F53" s="105"/>
      <c r="G53" s="105"/>
      <c r="H53" s="106">
        <f t="shared" si="14"/>
        <v>0</v>
      </c>
    </row>
    <row r="54" s="76" customFormat="1" ht="18.75" hidden="1" spans="1:8">
      <c r="A54" s="107" t="s">
        <v>50</v>
      </c>
      <c r="B54" s="108"/>
      <c r="C54" s="109"/>
      <c r="D54" s="110">
        <f t="shared" ref="D54:H54" si="15">SUM(D51:D53)</f>
        <v>0</v>
      </c>
      <c r="E54" s="110">
        <f t="shared" si="15"/>
        <v>0</v>
      </c>
      <c r="F54" s="110">
        <f t="shared" si="15"/>
        <v>0</v>
      </c>
      <c r="G54" s="110">
        <f t="shared" si="15"/>
        <v>0</v>
      </c>
      <c r="H54" s="110">
        <f t="shared" si="15"/>
        <v>0</v>
      </c>
    </row>
    <row r="55" s="76" customFormat="1" ht="18.75" hidden="1" spans="1:8">
      <c r="A55" s="118" t="s">
        <v>51</v>
      </c>
      <c r="B55" s="119"/>
      <c r="C55" s="120"/>
      <c r="D55" s="125">
        <f t="shared" ref="D55:H55" si="16">D49+D54</f>
        <v>40.74128</v>
      </c>
      <c r="E55" s="125">
        <f t="shared" si="16"/>
        <v>7.74875</v>
      </c>
      <c r="F55" s="125">
        <f t="shared" si="16"/>
        <v>0</v>
      </c>
      <c r="G55" s="125">
        <f t="shared" si="16"/>
        <v>0</v>
      </c>
      <c r="H55" s="125">
        <f t="shared" si="16"/>
        <v>48.49003</v>
      </c>
    </row>
    <row r="56" s="76" customFormat="1" ht="29.1" hidden="1" customHeight="1" spans="1:8">
      <c r="A56" s="118"/>
      <c r="B56" s="122" t="s">
        <v>52</v>
      </c>
      <c r="C56" s="122"/>
      <c r="D56" s="122"/>
      <c r="E56" s="122"/>
      <c r="F56" s="122"/>
      <c r="G56" s="123"/>
      <c r="H56" s="124"/>
    </row>
    <row r="57" s="76" customFormat="1" ht="18.75" hidden="1" spans="1:8">
      <c r="A57" s="103">
        <v>7</v>
      </c>
      <c r="B57" s="103"/>
      <c r="C57" s="103"/>
      <c r="D57" s="105"/>
      <c r="E57" s="105"/>
      <c r="F57" s="105"/>
      <c r="G57" s="105"/>
      <c r="H57" s="106">
        <f t="shared" ref="H57:H59" si="17">SUM(D57:G57)</f>
        <v>0</v>
      </c>
    </row>
    <row r="58" s="76" customFormat="1" ht="18.75" hidden="1" spans="1:8">
      <c r="A58" s="103">
        <v>20</v>
      </c>
      <c r="B58" s="103"/>
      <c r="C58" s="103"/>
      <c r="D58" s="105"/>
      <c r="E58" s="105"/>
      <c r="F58" s="105"/>
      <c r="G58" s="105"/>
      <c r="H58" s="106">
        <f t="shared" si="17"/>
        <v>0</v>
      </c>
    </row>
    <row r="59" s="76" customFormat="1" ht="18.75" hidden="1" spans="1:8">
      <c r="A59" s="103">
        <v>21</v>
      </c>
      <c r="B59" s="103"/>
      <c r="C59" s="103"/>
      <c r="D59" s="105"/>
      <c r="E59" s="105"/>
      <c r="F59" s="105"/>
      <c r="G59" s="105"/>
      <c r="H59" s="106">
        <f t="shared" si="17"/>
        <v>0</v>
      </c>
    </row>
    <row r="60" s="76" customFormat="1" ht="18.75" hidden="1" spans="1:8">
      <c r="A60" s="107" t="s">
        <v>53</v>
      </c>
      <c r="B60" s="108"/>
      <c r="C60" s="109"/>
      <c r="D60" s="110">
        <f t="shared" ref="D60:H60" si="18">SUM(D57:D59)</f>
        <v>0</v>
      </c>
      <c r="E60" s="110">
        <f t="shared" si="18"/>
        <v>0</v>
      </c>
      <c r="F60" s="110">
        <f t="shared" si="18"/>
        <v>0</v>
      </c>
      <c r="G60" s="110">
        <f t="shared" si="18"/>
        <v>0</v>
      </c>
      <c r="H60" s="110">
        <f t="shared" si="18"/>
        <v>0</v>
      </c>
    </row>
    <row r="61" s="76" customFormat="1" ht="18.75" hidden="1" spans="1:8">
      <c r="A61" s="118" t="s">
        <v>54</v>
      </c>
      <c r="B61" s="119"/>
      <c r="C61" s="120"/>
      <c r="D61" s="125">
        <f t="shared" ref="D61:H61" si="19">D55+D60</f>
        <v>40.74128</v>
      </c>
      <c r="E61" s="125">
        <f t="shared" si="19"/>
        <v>7.74875</v>
      </c>
      <c r="F61" s="125">
        <f t="shared" si="19"/>
        <v>0</v>
      </c>
      <c r="G61" s="125">
        <f t="shared" si="19"/>
        <v>0</v>
      </c>
      <c r="H61" s="125">
        <f t="shared" si="19"/>
        <v>48.49003</v>
      </c>
    </row>
    <row r="62" s="75" customFormat="1" ht="28.5" customHeight="1" spans="1:8">
      <c r="A62" s="126"/>
      <c r="B62" s="122" t="s">
        <v>55</v>
      </c>
      <c r="C62" s="122"/>
      <c r="D62" s="122"/>
      <c r="E62" s="122"/>
      <c r="F62" s="122"/>
      <c r="G62" s="122"/>
      <c r="H62" s="102"/>
    </row>
    <row r="63" s="75" customFormat="1" ht="56.25" spans="1:8">
      <c r="A63" s="103">
        <v>2</v>
      </c>
      <c r="B63" s="127" t="s">
        <v>56</v>
      </c>
      <c r="C63" s="128" t="s">
        <v>57</v>
      </c>
      <c r="D63" s="129">
        <f>ROUND(D61*2.5%,5)</f>
        <v>1.01853</v>
      </c>
      <c r="E63" s="129">
        <f>ROUND(E61*2.5%,5)</f>
        <v>0.19372</v>
      </c>
      <c r="F63" s="129"/>
      <c r="G63" s="129"/>
      <c r="H63" s="130">
        <f t="shared" ref="H63:H65" si="20">SUM(D63:G63)</f>
        <v>1.21225</v>
      </c>
    </row>
    <row r="64" s="75" customFormat="1" ht="18.75" hidden="1" spans="1:8">
      <c r="A64" s="131">
        <v>23</v>
      </c>
      <c r="B64" s="132"/>
      <c r="C64" s="133"/>
      <c r="D64" s="134"/>
      <c r="E64" s="134"/>
      <c r="F64" s="134"/>
      <c r="G64" s="134"/>
      <c r="H64" s="116">
        <f t="shared" si="20"/>
        <v>0</v>
      </c>
    </row>
    <row r="65" s="75" customFormat="1" ht="18.75" hidden="1" spans="1:8">
      <c r="A65" s="131">
        <v>24</v>
      </c>
      <c r="B65" s="132"/>
      <c r="C65" s="133"/>
      <c r="D65" s="134"/>
      <c r="E65" s="134"/>
      <c r="F65" s="134"/>
      <c r="G65" s="134"/>
      <c r="H65" s="116">
        <f t="shared" si="20"/>
        <v>0</v>
      </c>
    </row>
    <row r="66" s="75" customFormat="1" ht="18.75" spans="1:8">
      <c r="A66" s="107" t="s">
        <v>58</v>
      </c>
      <c r="B66" s="108"/>
      <c r="C66" s="109"/>
      <c r="D66" s="117">
        <f t="shared" ref="D66:H66" si="21">SUM(D63:D65)</f>
        <v>1.01853</v>
      </c>
      <c r="E66" s="117">
        <f t="shared" si="21"/>
        <v>0.19372</v>
      </c>
      <c r="F66" s="117">
        <f t="shared" si="21"/>
        <v>0</v>
      </c>
      <c r="G66" s="117">
        <f t="shared" si="21"/>
        <v>0</v>
      </c>
      <c r="H66" s="117">
        <f t="shared" si="21"/>
        <v>1.21225</v>
      </c>
    </row>
    <row r="67" s="75" customFormat="1" ht="18.75" spans="1:8">
      <c r="A67" s="118" t="s">
        <v>59</v>
      </c>
      <c r="B67" s="119"/>
      <c r="C67" s="120"/>
      <c r="D67" s="121">
        <f t="shared" ref="D67:H67" si="22">D61+D66</f>
        <v>41.75981</v>
      </c>
      <c r="E67" s="121">
        <f t="shared" si="22"/>
        <v>7.94247</v>
      </c>
      <c r="F67" s="121">
        <f t="shared" si="22"/>
        <v>0</v>
      </c>
      <c r="G67" s="121">
        <f t="shared" si="22"/>
        <v>0</v>
      </c>
      <c r="H67" s="121">
        <f t="shared" si="22"/>
        <v>49.70228</v>
      </c>
    </row>
    <row r="68" s="75" customFormat="1" ht="29.1" customHeight="1" spans="1:8">
      <c r="A68" s="126"/>
      <c r="B68" s="122" t="s">
        <v>60</v>
      </c>
      <c r="C68" s="122"/>
      <c r="D68" s="122"/>
      <c r="E68" s="122"/>
      <c r="F68" s="122"/>
      <c r="G68" s="122"/>
      <c r="H68" s="102"/>
    </row>
    <row r="69" s="75" customFormat="1" ht="56.25" spans="1:11">
      <c r="A69" s="103">
        <v>3</v>
      </c>
      <c r="B69" s="143" t="s">
        <v>61</v>
      </c>
      <c r="C69" s="143" t="s">
        <v>62</v>
      </c>
      <c r="D69" s="129">
        <f>ROUND(D67*1.9%,5)</f>
        <v>0.79344</v>
      </c>
      <c r="E69" s="129">
        <f>ROUND(E67*1.9%,5)</f>
        <v>0.15091</v>
      </c>
      <c r="F69" s="129"/>
      <c r="G69" s="129"/>
      <c r="H69" s="130">
        <f>SUM(D69:G69)</f>
        <v>0.94435</v>
      </c>
      <c r="J69" s="136" t="s">
        <v>63</v>
      </c>
      <c r="K69" s="137">
        <f>(D31+E31)*1.019*1000+G76*1000</f>
        <v>49411.34057</v>
      </c>
    </row>
    <row r="70" s="75" customFormat="1" ht="24.95" customHeight="1" spans="1:11">
      <c r="A70" s="131">
        <v>4</v>
      </c>
      <c r="B70" s="111" t="s">
        <v>64</v>
      </c>
      <c r="C70" s="112" t="s">
        <v>65</v>
      </c>
      <c r="D70" s="134"/>
      <c r="E70" s="134"/>
      <c r="F70" s="134"/>
      <c r="G70" s="113"/>
      <c r="H70" s="116">
        <f t="shared" ref="H70:H74" si="23">G70</f>
        <v>0</v>
      </c>
      <c r="I70" s="167"/>
      <c r="J70" s="136" t="s">
        <v>66</v>
      </c>
      <c r="K70" s="137">
        <f>F31*1000</f>
        <v>0</v>
      </c>
    </row>
    <row r="71" s="75" customFormat="1" ht="24.95" hidden="1" customHeight="1" spans="1:11">
      <c r="A71" s="103">
        <v>6</v>
      </c>
      <c r="B71" s="111" t="s">
        <v>67</v>
      </c>
      <c r="C71" s="112" t="s">
        <v>68</v>
      </c>
      <c r="D71" s="134"/>
      <c r="E71" s="134"/>
      <c r="F71" s="134"/>
      <c r="G71" s="113"/>
      <c r="H71" s="116">
        <f t="shared" si="23"/>
        <v>0</v>
      </c>
      <c r="J71" s="136"/>
      <c r="K71" s="137"/>
    </row>
    <row r="72" s="75" customFormat="1" ht="24.95" hidden="1" customHeight="1" spans="1:8">
      <c r="A72" s="131">
        <v>10</v>
      </c>
      <c r="B72" s="111" t="s">
        <v>69</v>
      </c>
      <c r="C72" s="112" t="s">
        <v>70</v>
      </c>
      <c r="D72" s="134"/>
      <c r="E72" s="134"/>
      <c r="F72" s="134"/>
      <c r="G72" s="113"/>
      <c r="H72" s="116">
        <f t="shared" si="23"/>
        <v>0</v>
      </c>
    </row>
    <row r="73" s="75" customFormat="1" ht="24.95" hidden="1" customHeight="1" spans="1:8">
      <c r="A73" s="131">
        <v>11</v>
      </c>
      <c r="B73" s="111" t="s">
        <v>71</v>
      </c>
      <c r="C73" s="112" t="s">
        <v>72</v>
      </c>
      <c r="D73" s="134"/>
      <c r="E73" s="134"/>
      <c r="F73" s="134"/>
      <c r="G73" s="113"/>
      <c r="H73" s="116">
        <f t="shared" si="23"/>
        <v>0</v>
      </c>
    </row>
    <row r="74" s="75" customFormat="1" ht="24.95" hidden="1" customHeight="1" spans="1:8">
      <c r="A74" s="103">
        <v>12</v>
      </c>
      <c r="B74" s="111" t="s">
        <v>73</v>
      </c>
      <c r="C74" s="112" t="s">
        <v>74</v>
      </c>
      <c r="D74" s="134"/>
      <c r="E74" s="134"/>
      <c r="F74" s="134"/>
      <c r="G74" s="113"/>
      <c r="H74" s="116">
        <f t="shared" si="23"/>
        <v>0</v>
      </c>
    </row>
    <row r="75" s="75" customFormat="1" ht="18.75" spans="1:10">
      <c r="A75" s="107" t="s">
        <v>75</v>
      </c>
      <c r="B75" s="108"/>
      <c r="C75" s="109"/>
      <c r="D75" s="117">
        <f t="shared" ref="D75:H75" si="24">SUM(D69:D74)</f>
        <v>0.79344</v>
      </c>
      <c r="E75" s="117">
        <f t="shared" si="24"/>
        <v>0.15091</v>
      </c>
      <c r="F75" s="117">
        <f t="shared" si="24"/>
        <v>0</v>
      </c>
      <c r="G75" s="117">
        <f t="shared" si="24"/>
        <v>0</v>
      </c>
      <c r="H75" s="117">
        <f t="shared" si="24"/>
        <v>0.94435</v>
      </c>
      <c r="I75" s="168" t="s">
        <v>63</v>
      </c>
      <c r="J75" s="168"/>
    </row>
    <row r="76" s="75" customFormat="1" ht="18.75" spans="1:10">
      <c r="A76" s="118" t="s">
        <v>76</v>
      </c>
      <c r="B76" s="119"/>
      <c r="C76" s="120"/>
      <c r="D76" s="121">
        <f t="shared" ref="D76:H76" si="25">D67+D75</f>
        <v>42.55325</v>
      </c>
      <c r="E76" s="121">
        <f t="shared" si="25"/>
        <v>8.09338</v>
      </c>
      <c r="F76" s="121">
        <f t="shared" si="25"/>
        <v>0</v>
      </c>
      <c r="G76" s="121">
        <f t="shared" si="25"/>
        <v>0</v>
      </c>
      <c r="H76" s="144">
        <f t="shared" si="25"/>
        <v>50.64663</v>
      </c>
      <c r="I76" s="169">
        <f>K69+K70</f>
        <v>49411.34057</v>
      </c>
      <c r="J76" s="170"/>
    </row>
    <row r="77" s="75" customFormat="1" ht="28.5" customHeight="1" spans="1:8">
      <c r="A77" s="126"/>
      <c r="B77" s="122" t="s">
        <v>77</v>
      </c>
      <c r="C77" s="122"/>
      <c r="D77" s="122"/>
      <c r="E77" s="122"/>
      <c r="F77" s="122"/>
      <c r="G77" s="122"/>
      <c r="H77" s="103"/>
    </row>
    <row r="78" s="75" customFormat="1" ht="56.25" spans="1:8">
      <c r="A78" s="103">
        <v>5</v>
      </c>
      <c r="B78" s="132" t="s">
        <v>78</v>
      </c>
      <c r="C78" s="145" t="s">
        <v>79</v>
      </c>
      <c r="D78" s="134"/>
      <c r="E78" s="134"/>
      <c r="F78" s="134"/>
      <c r="G78" s="134">
        <f>ROUND(H76*0.0214,5)</f>
        <v>1.08384</v>
      </c>
      <c r="H78" s="116">
        <f t="shared" ref="H78:H81" si="26">SUM(D78:G78)</f>
        <v>1.08384</v>
      </c>
    </row>
    <row r="79" s="75" customFormat="1" ht="56.25" spans="1:8">
      <c r="A79" s="131">
        <v>6</v>
      </c>
      <c r="B79" s="132" t="s">
        <v>80</v>
      </c>
      <c r="C79" s="133" t="s">
        <v>81</v>
      </c>
      <c r="D79" s="134"/>
      <c r="E79" s="134"/>
      <c r="F79" s="134"/>
      <c r="G79" s="134">
        <f>ROUND((H76+H93)*0.0393,5)</f>
        <v>2.05455</v>
      </c>
      <c r="H79" s="116">
        <f t="shared" si="26"/>
        <v>2.05455</v>
      </c>
    </row>
    <row r="80" s="75" customFormat="1" ht="18.75" hidden="1" spans="1:8">
      <c r="A80" s="131">
        <v>30</v>
      </c>
      <c r="B80" s="132"/>
      <c r="C80" s="133"/>
      <c r="D80" s="134"/>
      <c r="E80" s="134"/>
      <c r="F80" s="134"/>
      <c r="G80" s="134"/>
      <c r="H80" s="116">
        <f t="shared" si="26"/>
        <v>0</v>
      </c>
    </row>
    <row r="81" s="75" customFormat="1" ht="18.75" spans="1:8">
      <c r="A81" s="107" t="s">
        <v>82</v>
      </c>
      <c r="B81" s="108"/>
      <c r="C81" s="109"/>
      <c r="D81" s="117">
        <f t="shared" ref="D81:G81" si="27">SUM(D78:D80)</f>
        <v>0</v>
      </c>
      <c r="E81" s="117">
        <f t="shared" si="27"/>
        <v>0</v>
      </c>
      <c r="F81" s="117">
        <f t="shared" si="27"/>
        <v>0</v>
      </c>
      <c r="G81" s="117">
        <f t="shared" si="27"/>
        <v>3.13839</v>
      </c>
      <c r="H81" s="117">
        <f t="shared" si="26"/>
        <v>3.13839</v>
      </c>
    </row>
    <row r="82" s="75" customFormat="1" ht="18.75" spans="1:8">
      <c r="A82" s="118" t="s">
        <v>83</v>
      </c>
      <c r="B82" s="119"/>
      <c r="C82" s="120"/>
      <c r="D82" s="121">
        <f t="shared" ref="D82:H82" si="28">D76+D81</f>
        <v>42.55325</v>
      </c>
      <c r="E82" s="121">
        <f t="shared" si="28"/>
        <v>8.09338</v>
      </c>
      <c r="F82" s="121">
        <f t="shared" si="28"/>
        <v>0</v>
      </c>
      <c r="G82" s="121">
        <f t="shared" si="28"/>
        <v>3.13839</v>
      </c>
      <c r="H82" s="121">
        <f t="shared" si="28"/>
        <v>53.78502</v>
      </c>
    </row>
    <row r="83" s="75" customFormat="1" ht="28.5" hidden="1" customHeight="1" spans="1:8">
      <c r="A83" s="126"/>
      <c r="B83" s="122" t="s">
        <v>84</v>
      </c>
      <c r="C83" s="122"/>
      <c r="D83" s="122"/>
      <c r="E83" s="122"/>
      <c r="F83" s="122"/>
      <c r="G83" s="122"/>
      <c r="H83" s="103"/>
    </row>
    <row r="84" s="75" customFormat="1" ht="18.75" hidden="1" spans="1:8">
      <c r="A84" s="131">
        <v>13</v>
      </c>
      <c r="B84" s="132"/>
      <c r="C84" s="133"/>
      <c r="D84" s="105"/>
      <c r="E84" s="105"/>
      <c r="F84" s="105"/>
      <c r="G84" s="105"/>
      <c r="H84" s="106">
        <f t="shared" ref="H84:H87" si="29">SUM(D84:G84)</f>
        <v>0</v>
      </c>
    </row>
    <row r="85" s="75" customFormat="1" ht="18.75" hidden="1" spans="1:8">
      <c r="A85" s="131">
        <v>32</v>
      </c>
      <c r="B85" s="132"/>
      <c r="C85" s="133"/>
      <c r="D85" s="105"/>
      <c r="E85" s="105"/>
      <c r="F85" s="105"/>
      <c r="G85" s="105"/>
      <c r="H85" s="106">
        <f t="shared" si="29"/>
        <v>0</v>
      </c>
    </row>
    <row r="86" s="75" customFormat="1" ht="18.75" hidden="1" spans="1:8">
      <c r="A86" s="131">
        <v>33</v>
      </c>
      <c r="B86" s="132"/>
      <c r="C86" s="133"/>
      <c r="D86" s="105"/>
      <c r="E86" s="105"/>
      <c r="F86" s="105"/>
      <c r="G86" s="105"/>
      <c r="H86" s="106">
        <f t="shared" si="29"/>
        <v>0</v>
      </c>
    </row>
    <row r="87" s="75" customFormat="1" ht="18.75" hidden="1" spans="1:8">
      <c r="A87" s="107" t="s">
        <v>82</v>
      </c>
      <c r="B87" s="108"/>
      <c r="C87" s="109"/>
      <c r="D87" s="110">
        <f t="shared" ref="D87:G87" si="30">SUM(D84:D86)</f>
        <v>0</v>
      </c>
      <c r="E87" s="110">
        <f t="shared" si="30"/>
        <v>0</v>
      </c>
      <c r="F87" s="110">
        <f t="shared" si="30"/>
        <v>0</v>
      </c>
      <c r="G87" s="110">
        <f t="shared" si="30"/>
        <v>0</v>
      </c>
      <c r="H87" s="110">
        <f t="shared" si="29"/>
        <v>0</v>
      </c>
    </row>
    <row r="88" s="75" customFormat="1" ht="18.75" hidden="1" spans="1:8">
      <c r="A88" s="118" t="s">
        <v>85</v>
      </c>
      <c r="B88" s="119"/>
      <c r="C88" s="120"/>
      <c r="D88" s="125">
        <f t="shared" ref="D88:H88" si="31">D82+D87</f>
        <v>42.55325</v>
      </c>
      <c r="E88" s="125">
        <f t="shared" si="31"/>
        <v>8.09338</v>
      </c>
      <c r="F88" s="125">
        <f t="shared" si="31"/>
        <v>0</v>
      </c>
      <c r="G88" s="125">
        <f t="shared" si="31"/>
        <v>3.13839</v>
      </c>
      <c r="H88" s="125">
        <f t="shared" si="31"/>
        <v>53.78502</v>
      </c>
    </row>
    <row r="89" s="75" customFormat="1" ht="29.1" customHeight="1" spans="1:8">
      <c r="A89" s="126"/>
      <c r="B89" s="122" t="s">
        <v>86</v>
      </c>
      <c r="C89" s="122"/>
      <c r="D89" s="122"/>
      <c r="E89" s="122"/>
      <c r="F89" s="122"/>
      <c r="G89" s="122"/>
      <c r="H89" s="103"/>
    </row>
    <row r="90" s="75" customFormat="1" ht="37.5" spans="1:10">
      <c r="A90" s="103">
        <v>7</v>
      </c>
      <c r="B90" s="146" t="str">
        <f>D14</f>
        <v>Договор № 30-26-Ф-Ст от 24.02.2026</v>
      </c>
      <c r="C90" s="147" t="s">
        <v>87</v>
      </c>
      <c r="D90" s="134"/>
      <c r="E90" s="134"/>
      <c r="F90" s="134"/>
      <c r="G90" s="113">
        <v>1.63204</v>
      </c>
      <c r="H90" s="116">
        <f t="shared" ref="H90:H92" si="32">SUM(D90:G90)</f>
        <v>1.63204</v>
      </c>
      <c r="I90" s="161"/>
      <c r="J90" s="171"/>
    </row>
    <row r="91" s="75" customFormat="1" ht="18.75" hidden="1" spans="1:8">
      <c r="A91" s="131">
        <v>14</v>
      </c>
      <c r="B91" s="103" t="s">
        <v>88</v>
      </c>
      <c r="C91" s="148" t="s">
        <v>89</v>
      </c>
      <c r="D91" s="134"/>
      <c r="E91" s="134"/>
      <c r="F91" s="134"/>
      <c r="G91" s="134">
        <v>0</v>
      </c>
      <c r="H91" s="116">
        <f t="shared" si="32"/>
        <v>0</v>
      </c>
    </row>
    <row r="92" s="75" customFormat="1" ht="18.75" hidden="1" spans="1:8">
      <c r="A92" s="131">
        <v>36</v>
      </c>
      <c r="B92" s="103"/>
      <c r="C92" s="149"/>
      <c r="D92" s="134"/>
      <c r="E92" s="134"/>
      <c r="F92" s="134"/>
      <c r="G92" s="134"/>
      <c r="H92" s="116">
        <f t="shared" si="32"/>
        <v>0</v>
      </c>
    </row>
    <row r="93" s="75" customFormat="1" ht="18.75" spans="1:9">
      <c r="A93" s="107" t="s">
        <v>90</v>
      </c>
      <c r="B93" s="108"/>
      <c r="C93" s="109"/>
      <c r="D93" s="117">
        <f t="shared" ref="D93:H93" si="33">SUM(D90:D92)</f>
        <v>0</v>
      </c>
      <c r="E93" s="117">
        <f t="shared" si="33"/>
        <v>0</v>
      </c>
      <c r="F93" s="117">
        <f t="shared" si="33"/>
        <v>0</v>
      </c>
      <c r="G93" s="117">
        <f t="shared" si="33"/>
        <v>1.63204</v>
      </c>
      <c r="H93" s="117">
        <f t="shared" si="33"/>
        <v>1.63204</v>
      </c>
      <c r="I93" s="172"/>
    </row>
    <row r="94" s="75" customFormat="1" ht="19.5" spans="1:11">
      <c r="A94" s="118" t="s">
        <v>91</v>
      </c>
      <c r="B94" s="119"/>
      <c r="C94" s="120"/>
      <c r="D94" s="121">
        <f t="shared" ref="D94:G94" si="34">D88+D93</f>
        <v>42.55325</v>
      </c>
      <c r="E94" s="121">
        <f t="shared" si="34"/>
        <v>8.09338</v>
      </c>
      <c r="F94" s="121">
        <f t="shared" si="34"/>
        <v>0</v>
      </c>
      <c r="G94" s="121">
        <f t="shared" si="34"/>
        <v>4.77043</v>
      </c>
      <c r="H94" s="121">
        <f>H93+H88</f>
        <v>55.41706</v>
      </c>
      <c r="I94" s="173"/>
      <c r="J94" s="168" t="s">
        <v>92</v>
      </c>
      <c r="K94" s="168" t="s">
        <v>93</v>
      </c>
    </row>
    <row r="95" s="75" customFormat="1" ht="28.5" customHeight="1" spans="1:11">
      <c r="A95" s="126"/>
      <c r="B95" s="122" t="s">
        <v>94</v>
      </c>
      <c r="C95" s="122"/>
      <c r="D95" s="122"/>
      <c r="E95" s="122"/>
      <c r="F95" s="122"/>
      <c r="G95" s="122"/>
      <c r="H95" s="103"/>
      <c r="I95" s="174" t="s">
        <v>95</v>
      </c>
      <c r="J95" s="175">
        <f>I76/1000+G90</f>
        <v>51.04338057</v>
      </c>
      <c r="K95" s="176">
        <f>J95*1.22+0.00001</f>
        <v>62.2729342954</v>
      </c>
    </row>
    <row r="96" s="75" customFormat="1" ht="37.5" spans="1:11">
      <c r="A96" s="103">
        <v>8</v>
      </c>
      <c r="B96" s="132" t="s">
        <v>96</v>
      </c>
      <c r="C96" s="145" t="s">
        <v>97</v>
      </c>
      <c r="D96" s="134">
        <f t="shared" ref="D96:G96" si="35">ROUND(D94*0.03,5)</f>
        <v>1.2766</v>
      </c>
      <c r="E96" s="134">
        <f t="shared" si="35"/>
        <v>0.2428</v>
      </c>
      <c r="F96" s="134">
        <f t="shared" si="35"/>
        <v>0</v>
      </c>
      <c r="G96" s="134">
        <f t="shared" si="35"/>
        <v>0.14311</v>
      </c>
      <c r="H96" s="116">
        <f t="shared" ref="H96:H98" si="36">SUM(D96:G96)</f>
        <v>1.66251</v>
      </c>
      <c r="I96" s="177"/>
      <c r="J96" s="136"/>
      <c r="K96" s="136"/>
    </row>
    <row r="97" s="75" customFormat="1" ht="21" hidden="1" spans="1:11">
      <c r="A97" s="103">
        <v>38</v>
      </c>
      <c r="B97" s="132"/>
      <c r="C97" s="145"/>
      <c r="D97" s="134"/>
      <c r="E97" s="134"/>
      <c r="F97" s="134"/>
      <c r="G97" s="134"/>
      <c r="H97" s="116">
        <f t="shared" si="36"/>
        <v>0</v>
      </c>
      <c r="I97" s="136"/>
      <c r="J97" s="136"/>
      <c r="K97" s="136"/>
    </row>
    <row r="98" s="75" customFormat="1" ht="21" hidden="1" spans="1:11">
      <c r="A98" s="103">
        <v>39</v>
      </c>
      <c r="B98" s="132"/>
      <c r="C98" s="145"/>
      <c r="D98" s="134"/>
      <c r="E98" s="134"/>
      <c r="F98" s="134"/>
      <c r="G98" s="134"/>
      <c r="H98" s="116">
        <f t="shared" si="36"/>
        <v>0</v>
      </c>
      <c r="I98" s="177"/>
      <c r="J98" s="136"/>
      <c r="K98" s="136"/>
    </row>
    <row r="99" s="75" customFormat="1" ht="20.25" customHeight="1" spans="1:11">
      <c r="A99" s="150"/>
      <c r="B99" s="150"/>
      <c r="C99" s="151" t="s">
        <v>98</v>
      </c>
      <c r="D99" s="152">
        <f t="shared" ref="D99:H99" si="37">SUM(D96:D98)</f>
        <v>1.2766</v>
      </c>
      <c r="E99" s="152">
        <f t="shared" si="37"/>
        <v>0.2428</v>
      </c>
      <c r="F99" s="152">
        <f t="shared" si="37"/>
        <v>0</v>
      </c>
      <c r="G99" s="152">
        <f t="shared" si="37"/>
        <v>0.14311</v>
      </c>
      <c r="H99" s="152">
        <f t="shared" si="37"/>
        <v>1.66251</v>
      </c>
      <c r="I99" s="178"/>
      <c r="J99" s="179" t="s">
        <v>99</v>
      </c>
      <c r="K99" s="136"/>
    </row>
    <row r="100" s="75" customFormat="1" ht="21.75" spans="1:11">
      <c r="A100" s="153"/>
      <c r="B100" s="153"/>
      <c r="C100" s="153" t="s">
        <v>100</v>
      </c>
      <c r="D100" s="154">
        <f t="shared" ref="D100:H100" si="38">D94+D99</f>
        <v>43.82985</v>
      </c>
      <c r="E100" s="154">
        <f t="shared" si="38"/>
        <v>8.33618</v>
      </c>
      <c r="F100" s="154">
        <f t="shared" si="38"/>
        <v>0</v>
      </c>
      <c r="G100" s="154">
        <f t="shared" si="38"/>
        <v>4.91354</v>
      </c>
      <c r="H100" s="154">
        <f t="shared" si="38"/>
        <v>57.07957</v>
      </c>
      <c r="I100" s="180"/>
      <c r="J100" s="181">
        <v>51.05484</v>
      </c>
      <c r="K100" s="161"/>
    </row>
    <row r="101" s="75" customFormat="1" ht="21.75" spans="1:11">
      <c r="A101" s="150"/>
      <c r="B101" s="122" t="s">
        <v>101</v>
      </c>
      <c r="C101" s="122"/>
      <c r="D101" s="122"/>
      <c r="E101" s="122"/>
      <c r="F101" s="122"/>
      <c r="G101" s="122"/>
      <c r="H101" s="125"/>
      <c r="I101" s="136"/>
      <c r="J101" s="179" t="s">
        <v>102</v>
      </c>
      <c r="K101" s="136"/>
    </row>
    <row r="102" s="75" customFormat="1" ht="21.75" spans="1:10">
      <c r="A102" s="103">
        <v>9</v>
      </c>
      <c r="B102" s="150"/>
      <c r="C102" s="155" t="s">
        <v>103</v>
      </c>
      <c r="D102" s="134">
        <f t="shared" ref="D102:G102" si="39">ROUND(D100*0.22,5)</f>
        <v>9.64257</v>
      </c>
      <c r="E102" s="134">
        <f t="shared" si="39"/>
        <v>1.83396</v>
      </c>
      <c r="F102" s="134">
        <f t="shared" si="39"/>
        <v>0</v>
      </c>
      <c r="G102" s="134">
        <f t="shared" si="39"/>
        <v>1.08098</v>
      </c>
      <c r="H102" s="121">
        <f t="shared" ref="H102:H104" si="40">SUM(D102:G102)</f>
        <v>12.55751</v>
      </c>
      <c r="I102" s="171"/>
      <c r="J102" s="182">
        <v>56.02271</v>
      </c>
    </row>
    <row r="103" s="75" customFormat="1" ht="37.5" hidden="1" spans="1:11">
      <c r="A103" s="103">
        <v>17</v>
      </c>
      <c r="B103" s="150"/>
      <c r="C103" s="155" t="s">
        <v>104</v>
      </c>
      <c r="D103" s="134"/>
      <c r="E103" s="134"/>
      <c r="F103" s="134"/>
      <c r="G103" s="134"/>
      <c r="H103" s="121">
        <f t="shared" si="40"/>
        <v>0</v>
      </c>
      <c r="I103" s="136"/>
      <c r="J103" s="136"/>
      <c r="K103" s="136"/>
    </row>
    <row r="104" s="75" customFormat="1" ht="37.5" hidden="1" spans="1:11">
      <c r="A104" s="103">
        <v>42</v>
      </c>
      <c r="B104" s="150"/>
      <c r="C104" s="155" t="s">
        <v>105</v>
      </c>
      <c r="D104" s="134"/>
      <c r="E104" s="134"/>
      <c r="F104" s="134"/>
      <c r="G104" s="134"/>
      <c r="H104" s="121">
        <f t="shared" si="40"/>
        <v>0</v>
      </c>
      <c r="I104" s="136"/>
      <c r="J104" s="136"/>
      <c r="K104" s="136"/>
    </row>
    <row r="105" s="75" customFormat="1" ht="23.25" spans="1:12">
      <c r="A105" s="150"/>
      <c r="B105" s="150"/>
      <c r="C105" s="156" t="s">
        <v>106</v>
      </c>
      <c r="D105" s="121">
        <f t="shared" ref="D105:H105" si="41">SUM(D102:D104)</f>
        <v>9.64257</v>
      </c>
      <c r="E105" s="121">
        <f t="shared" si="41"/>
        <v>1.83396</v>
      </c>
      <c r="F105" s="121">
        <f t="shared" si="41"/>
        <v>0</v>
      </c>
      <c r="G105" s="121">
        <f t="shared" si="41"/>
        <v>1.08098</v>
      </c>
      <c r="H105" s="121">
        <f t="shared" si="41"/>
        <v>12.55751</v>
      </c>
      <c r="I105" s="183" t="s">
        <v>107</v>
      </c>
      <c r="J105" s="184">
        <f>(J102/1.03/1.0393-H90)/1.0214</f>
        <v>49.6399106748831</v>
      </c>
      <c r="K105" s="171"/>
      <c r="L105" s="185">
        <f>K105*1.2</f>
        <v>0</v>
      </c>
    </row>
    <row r="106" s="75" customFormat="1" ht="21" spans="1:11">
      <c r="A106" s="150"/>
      <c r="B106" s="150"/>
      <c r="C106" s="156" t="s">
        <v>108</v>
      </c>
      <c r="D106" s="121">
        <f t="shared" ref="D106:H106" si="42">D100+D105</f>
        <v>53.47242</v>
      </c>
      <c r="E106" s="121">
        <f t="shared" si="42"/>
        <v>10.17014</v>
      </c>
      <c r="F106" s="121">
        <f t="shared" si="42"/>
        <v>0</v>
      </c>
      <c r="G106" s="121">
        <f t="shared" si="42"/>
        <v>5.99452</v>
      </c>
      <c r="H106" s="134">
        <f t="shared" si="42"/>
        <v>69.63708</v>
      </c>
      <c r="I106" s="183" t="s">
        <v>109</v>
      </c>
      <c r="J106" s="186">
        <f>J100-H90</f>
        <v>49.4228</v>
      </c>
      <c r="K106" s="136"/>
    </row>
    <row r="107" s="75" customFormat="1" ht="21" spans="1:11">
      <c r="A107" s="157"/>
      <c r="B107" s="157"/>
      <c r="C107" s="158"/>
      <c r="D107" s="159"/>
      <c r="E107" s="159"/>
      <c r="F107" s="159"/>
      <c r="G107" s="159"/>
      <c r="H107" s="160"/>
      <c r="I107" s="183"/>
      <c r="J107" s="186"/>
      <c r="K107" s="136"/>
    </row>
    <row r="108" s="75" customFormat="1" ht="21" spans="1:11">
      <c r="A108" s="157"/>
      <c r="B108" s="157"/>
      <c r="C108" s="158"/>
      <c r="D108" s="159"/>
      <c r="E108" s="159"/>
      <c r="F108" s="159"/>
      <c r="G108" s="159"/>
      <c r="H108" s="160"/>
      <c r="I108" s="183"/>
      <c r="J108" s="186"/>
      <c r="K108" s="136"/>
    </row>
    <row r="109" s="75" customFormat="1" ht="21" spans="1:11">
      <c r="A109" s="157"/>
      <c r="B109" s="157"/>
      <c r="C109" s="158"/>
      <c r="D109" s="159"/>
      <c r="E109" s="159"/>
      <c r="F109" s="159"/>
      <c r="G109" s="159"/>
      <c r="H109" s="160"/>
      <c r="I109" s="183"/>
      <c r="J109" s="186"/>
      <c r="K109" s="136"/>
    </row>
    <row r="110" s="75" customFormat="1" ht="21" spans="1:11">
      <c r="A110" s="161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</row>
    <row r="111" s="77" customFormat="1" ht="41.25" customHeight="1" spans="1:8">
      <c r="A111" s="162"/>
      <c r="B111" s="163"/>
      <c r="C111" s="164" t="s">
        <v>110</v>
      </c>
      <c r="D111" s="165"/>
      <c r="E111" s="165"/>
      <c r="F111" s="166" t="s">
        <v>111</v>
      </c>
      <c r="G111" s="163"/>
      <c r="H111" s="163"/>
    </row>
    <row r="112" s="75" customFormat="1" ht="21" spans="1:8">
      <c r="A112" s="161"/>
      <c r="B112" s="163" t="s">
        <v>8</v>
      </c>
      <c r="C112" s="136"/>
      <c r="D112" s="136"/>
      <c r="E112" s="136"/>
      <c r="F112" s="136"/>
      <c r="G112" s="136"/>
      <c r="H112" s="136"/>
    </row>
    <row r="113" s="75" customFormat="1" ht="21" spans="2:6">
      <c r="B113" s="163"/>
      <c r="C113" s="136"/>
      <c r="D113" s="136"/>
      <c r="E113" s="136"/>
      <c r="F113" s="136"/>
    </row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56:G56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83:G83"/>
    <mergeCell ref="A87:C87"/>
    <mergeCell ref="A88:C88"/>
    <mergeCell ref="B89:G89"/>
    <mergeCell ref="A93:C93"/>
    <mergeCell ref="A94:C94"/>
    <mergeCell ref="B95:G95"/>
    <mergeCell ref="B101:G101"/>
    <mergeCell ref="A16:A17"/>
    <mergeCell ref="B16:B17"/>
    <mergeCell ref="C16:C17"/>
    <mergeCell ref="H16:H17"/>
  </mergeCells>
  <printOptions horizontalCentered="1"/>
  <pageMargins left="0.25" right="0.25" top="0.75" bottom="0.75" header="0.3" footer="0.3"/>
  <pageSetup paperSize="9" scale="46" fitToWidth="0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L113"/>
  <sheetViews>
    <sheetView tabSelected="1" view="pageBreakPreview" zoomScale="80" zoomScaleNormal="80" topLeftCell="A24" workbookViewId="0">
      <selection activeCell="E70" sqref="E70"/>
    </sheetView>
  </sheetViews>
  <sheetFormatPr defaultColWidth="9.33333333333333" defaultRowHeight="15"/>
  <cols>
    <col min="1" max="1" width="6" style="78" customWidth="1"/>
    <col min="2" max="2" width="33.6666666666667" style="78" customWidth="1"/>
    <col min="3" max="3" width="63.3333333333333" style="78" customWidth="1"/>
    <col min="4" max="4" width="29" style="78" customWidth="1"/>
    <col min="5" max="5" width="26.8333333333333" style="78" customWidth="1"/>
    <col min="6" max="6" width="23.1666666666667" style="78" customWidth="1"/>
    <col min="7" max="8" width="28.3333333333333" style="78" customWidth="1"/>
    <col min="9" max="9" width="27.8333333333333" style="78" customWidth="1"/>
    <col min="10" max="10" width="28.8333333333333" style="78" customWidth="1"/>
    <col min="11" max="11" width="30.6666666666667" style="78" customWidth="1"/>
    <col min="12" max="12" width="31.3333333333333" style="78" customWidth="1"/>
    <col min="13" max="16384" width="9.33333333333333" style="78"/>
  </cols>
  <sheetData>
    <row r="1" s="72" customFormat="1" ht="30" customHeight="1" spans="1:8">
      <c r="A1" s="79"/>
      <c r="B1" s="80" t="s">
        <v>4</v>
      </c>
      <c r="C1" s="80"/>
      <c r="D1" s="80"/>
      <c r="E1" s="80"/>
      <c r="F1" s="81"/>
      <c r="G1" s="80"/>
      <c r="H1" s="80"/>
    </row>
    <row r="2" s="72" customFormat="1" ht="18.75" spans="1:8">
      <c r="A2" s="79"/>
      <c r="B2" s="82"/>
      <c r="C2" s="82"/>
      <c r="D2" s="82"/>
      <c r="E2" s="82"/>
      <c r="F2" s="83"/>
      <c r="G2" s="82"/>
      <c r="H2" s="82"/>
    </row>
    <row r="3" s="72" customFormat="1" ht="21.75" customHeight="1" spans="1:8">
      <c r="A3" s="79"/>
      <c r="B3" s="84" t="s">
        <v>5</v>
      </c>
      <c r="C3" s="85"/>
      <c r="D3" s="85"/>
      <c r="E3" s="85"/>
      <c r="F3" s="86"/>
      <c r="G3" s="85"/>
      <c r="H3" s="85"/>
    </row>
    <row r="4" s="72" customFormat="1" ht="18.75" spans="1:8">
      <c r="A4" s="79"/>
      <c r="B4" s="83"/>
      <c r="C4" s="83"/>
      <c r="D4" s="83"/>
      <c r="E4" s="83"/>
      <c r="F4" s="83"/>
      <c r="G4" s="82"/>
      <c r="H4" s="82"/>
    </row>
    <row r="5" s="72" customFormat="1" ht="33.75" customHeight="1" spans="1:8">
      <c r="A5" s="79"/>
      <c r="B5" s="82" t="s">
        <v>6</v>
      </c>
      <c r="C5" s="82"/>
      <c r="D5" s="82"/>
      <c r="E5" s="82"/>
      <c r="F5" s="83"/>
      <c r="G5" s="82"/>
      <c r="H5" s="82"/>
    </row>
    <row r="6" s="72" customFormat="1" ht="25.7" customHeight="1" spans="1:8">
      <c r="A6" s="79"/>
      <c r="B6" s="87" t="s">
        <v>7</v>
      </c>
      <c r="C6" s="87"/>
      <c r="D6" s="87"/>
      <c r="E6" s="87"/>
      <c r="F6" s="88"/>
      <c r="G6" s="87"/>
      <c r="H6" s="87"/>
    </row>
    <row r="7" s="72" customFormat="1" ht="18.75" spans="1:8">
      <c r="A7" s="79"/>
      <c r="B7" s="89" t="s">
        <v>8</v>
      </c>
      <c r="C7" s="79"/>
      <c r="D7" s="79"/>
      <c r="E7" s="79"/>
      <c r="F7" s="89"/>
      <c r="G7" s="79"/>
      <c r="H7" s="79"/>
    </row>
    <row r="8" s="72" customFormat="1" ht="18.75" spans="1:8">
      <c r="A8" s="79"/>
      <c r="B8" s="89"/>
      <c r="C8" s="79"/>
      <c r="D8" s="79"/>
      <c r="E8" s="79"/>
      <c r="F8" s="89"/>
      <c r="G8" s="79"/>
      <c r="H8" s="79"/>
    </row>
    <row r="9" s="72" customFormat="1" ht="28.5" customHeight="1" spans="1:8">
      <c r="A9" s="79"/>
      <c r="B9" s="90" t="s">
        <v>9</v>
      </c>
      <c r="C9" s="90"/>
      <c r="D9" s="90"/>
      <c r="E9" s="90"/>
      <c r="F9" s="90"/>
      <c r="G9" s="90"/>
      <c r="H9" s="90"/>
    </row>
    <row r="10" s="72" customFormat="1" ht="18.75" spans="1:8">
      <c r="A10" s="79"/>
      <c r="B10" s="89"/>
      <c r="C10" s="79"/>
      <c r="D10" s="79"/>
      <c r="E10" s="79"/>
      <c r="F10" s="89"/>
      <c r="G10" s="79"/>
      <c r="H10" s="79"/>
    </row>
    <row r="11" s="72" customFormat="1" ht="48" customHeight="1" spans="1:8">
      <c r="A11" s="88"/>
      <c r="B11" s="91" t="s">
        <v>10</v>
      </c>
      <c r="C11" s="91"/>
      <c r="D11" s="91"/>
      <c r="E11" s="91"/>
      <c r="F11" s="91"/>
      <c r="G11" s="91"/>
      <c r="H11" s="91"/>
    </row>
    <row r="12" s="72" customFormat="1" ht="18" customHeight="1" spans="1:8">
      <c r="A12" s="86"/>
      <c r="B12" s="92" t="s">
        <v>11</v>
      </c>
      <c r="C12" s="92"/>
      <c r="D12" s="92"/>
      <c r="E12" s="92"/>
      <c r="F12" s="92"/>
      <c r="G12" s="92"/>
      <c r="H12" s="92"/>
    </row>
    <row r="13" s="72" customFormat="1" customHeight="1" spans="1:8">
      <c r="A13" s="86"/>
      <c r="B13" s="92"/>
      <c r="C13" s="92"/>
      <c r="D13" s="92"/>
      <c r="E13" s="92"/>
      <c r="F13" s="92"/>
      <c r="G13" s="92"/>
      <c r="H13" s="92"/>
    </row>
    <row r="14" s="72" customFormat="1" ht="26.45" customHeight="1" spans="1:8">
      <c r="A14" s="86"/>
      <c r="B14" s="92"/>
      <c r="C14" s="79"/>
      <c r="D14" s="93" t="s">
        <v>12</v>
      </c>
      <c r="E14" s="92"/>
      <c r="F14" s="92"/>
      <c r="G14" s="92"/>
      <c r="H14" s="92"/>
    </row>
    <row r="15" s="72" customFormat="1" ht="18.75" spans="1:8">
      <c r="A15" s="94" t="s">
        <v>13</v>
      </c>
      <c r="B15" s="79"/>
      <c r="C15" s="95"/>
      <c r="D15" s="96" t="s">
        <v>14</v>
      </c>
      <c r="E15" s="97"/>
      <c r="F15" s="79"/>
      <c r="G15" s="96"/>
      <c r="H15" s="96" t="s">
        <v>15</v>
      </c>
    </row>
    <row r="16" s="73" customFormat="1" ht="22.5" customHeight="1" spans="1:9">
      <c r="A16" s="98" t="s">
        <v>16</v>
      </c>
      <c r="B16" s="98" t="s">
        <v>17</v>
      </c>
      <c r="C16" s="98" t="s">
        <v>18</v>
      </c>
      <c r="D16" s="98" t="s">
        <v>19</v>
      </c>
      <c r="E16" s="98"/>
      <c r="F16" s="98"/>
      <c r="G16" s="98"/>
      <c r="H16" s="98" t="s">
        <v>20</v>
      </c>
      <c r="I16" s="135"/>
    </row>
    <row r="17" s="73" customFormat="1" ht="35.25" customHeight="1" spans="1:8">
      <c r="A17" s="98"/>
      <c r="B17" s="98"/>
      <c r="C17" s="98"/>
      <c r="D17" s="99" t="s">
        <v>21</v>
      </c>
      <c r="E17" s="99" t="s">
        <v>22</v>
      </c>
      <c r="F17" s="98" t="s">
        <v>23</v>
      </c>
      <c r="G17" s="98" t="s">
        <v>24</v>
      </c>
      <c r="H17" s="98"/>
    </row>
    <row r="18" s="74" customFormat="1" ht="18.75" customHeight="1" spans="1:8">
      <c r="A18" s="98">
        <v>1</v>
      </c>
      <c r="B18" s="98">
        <v>2</v>
      </c>
      <c r="C18" s="98">
        <v>3</v>
      </c>
      <c r="D18" s="99">
        <v>4</v>
      </c>
      <c r="E18" s="99">
        <v>5</v>
      </c>
      <c r="F18" s="99">
        <v>6</v>
      </c>
      <c r="G18" s="99">
        <v>7</v>
      </c>
      <c r="H18" s="99">
        <v>8</v>
      </c>
    </row>
    <row r="19" s="75" customFormat="1" ht="21.75" customHeight="1" spans="1:8">
      <c r="A19" s="100"/>
      <c r="B19" s="101" t="s">
        <v>25</v>
      </c>
      <c r="C19" s="101"/>
      <c r="D19" s="101"/>
      <c r="E19" s="101"/>
      <c r="F19" s="101"/>
      <c r="G19" s="101"/>
      <c r="H19" s="102"/>
    </row>
    <row r="20" s="75" customFormat="1" ht="18.75" hidden="1" spans="1:8">
      <c r="A20" s="103">
        <v>1</v>
      </c>
      <c r="B20" s="103"/>
      <c r="C20" s="104"/>
      <c r="D20" s="105"/>
      <c r="E20" s="105"/>
      <c r="F20" s="105"/>
      <c r="G20" s="105"/>
      <c r="H20" s="106">
        <f t="shared" ref="H20:H22" si="0">SUM(D20:G20)</f>
        <v>0</v>
      </c>
    </row>
    <row r="21" s="75" customFormat="1" ht="18.75" hidden="1" spans="1:8">
      <c r="A21" s="103">
        <v>2</v>
      </c>
      <c r="B21" s="103"/>
      <c r="C21" s="104"/>
      <c r="D21" s="105"/>
      <c r="E21" s="105"/>
      <c r="F21" s="105"/>
      <c r="G21" s="105"/>
      <c r="H21" s="106">
        <f t="shared" si="0"/>
        <v>0</v>
      </c>
    </row>
    <row r="22" s="75" customFormat="1" ht="18.75" hidden="1" spans="1:8">
      <c r="A22" s="103">
        <v>3</v>
      </c>
      <c r="B22" s="104"/>
      <c r="C22" s="104"/>
      <c r="D22" s="105"/>
      <c r="E22" s="105"/>
      <c r="F22" s="105"/>
      <c r="G22" s="105"/>
      <c r="H22" s="106">
        <f t="shared" si="0"/>
        <v>0</v>
      </c>
    </row>
    <row r="23" s="76" customFormat="1" ht="18.75" spans="1:8">
      <c r="A23" s="107" t="s">
        <v>26</v>
      </c>
      <c r="B23" s="108"/>
      <c r="C23" s="109"/>
      <c r="D23" s="110">
        <f t="shared" ref="D23:H23" si="1">SUM(D20:D22)</f>
        <v>0</v>
      </c>
      <c r="E23" s="110">
        <f t="shared" si="1"/>
        <v>0</v>
      </c>
      <c r="F23" s="110">
        <f t="shared" si="1"/>
        <v>0</v>
      </c>
      <c r="G23" s="110">
        <f t="shared" si="1"/>
        <v>0</v>
      </c>
      <c r="H23" s="110">
        <f t="shared" si="1"/>
        <v>0</v>
      </c>
    </row>
    <row r="24" s="75" customFormat="1" ht="24" customHeight="1" spans="1:11">
      <c r="A24" s="100"/>
      <c r="B24" s="101" t="s">
        <v>27</v>
      </c>
      <c r="C24" s="101"/>
      <c r="D24" s="101"/>
      <c r="E24" s="101"/>
      <c r="F24" s="101"/>
      <c r="G24" s="101"/>
      <c r="H24" s="102"/>
      <c r="J24" s="136"/>
      <c r="K24" s="137"/>
    </row>
    <row r="25" s="75" customFormat="1" ht="24.95" customHeight="1" spans="1:9">
      <c r="A25" s="103">
        <v>1</v>
      </c>
      <c r="B25" s="111" t="s">
        <v>28</v>
      </c>
      <c r="C25" s="112" t="s">
        <v>29</v>
      </c>
      <c r="D25" s="113">
        <v>17.13582</v>
      </c>
      <c r="E25" s="114">
        <v>7.71173</v>
      </c>
      <c r="F25" s="134"/>
      <c r="G25" s="115"/>
      <c r="H25" s="116">
        <f t="shared" ref="H25:H29" si="2">SUM(D25:G25)</f>
        <v>24.84755</v>
      </c>
      <c r="I25" s="138"/>
    </row>
    <row r="26" s="75" customFormat="1" ht="24.95" hidden="1" customHeight="1" spans="1:12">
      <c r="A26" s="103">
        <v>2</v>
      </c>
      <c r="B26" s="111" t="s">
        <v>30</v>
      </c>
      <c r="C26" s="112" t="s">
        <v>31</v>
      </c>
      <c r="D26" s="113"/>
      <c r="E26" s="113"/>
      <c r="F26" s="113"/>
      <c r="G26" s="115"/>
      <c r="H26" s="116">
        <f t="shared" si="2"/>
        <v>0</v>
      </c>
      <c r="I26" s="138"/>
      <c r="L26" s="139"/>
    </row>
    <row r="27" s="75" customFormat="1" ht="24.95" hidden="1" customHeight="1" spans="1:12">
      <c r="A27" s="103">
        <v>3</v>
      </c>
      <c r="B27" s="111" t="s">
        <v>32</v>
      </c>
      <c r="C27" s="112" t="s">
        <v>33</v>
      </c>
      <c r="D27" s="113"/>
      <c r="E27" s="113"/>
      <c r="F27" s="113"/>
      <c r="G27" s="115"/>
      <c r="H27" s="116">
        <f t="shared" si="2"/>
        <v>0</v>
      </c>
      <c r="I27" s="138"/>
      <c r="J27" s="136"/>
      <c r="K27" s="137"/>
      <c r="L27" s="140"/>
    </row>
    <row r="28" s="75" customFormat="1" ht="24.95" hidden="1" customHeight="1" spans="1:12">
      <c r="A28" s="103">
        <v>4</v>
      </c>
      <c r="B28" s="111" t="s">
        <v>34</v>
      </c>
      <c r="C28" s="112" t="s">
        <v>35</v>
      </c>
      <c r="D28" s="113"/>
      <c r="E28" s="113"/>
      <c r="F28" s="113"/>
      <c r="G28" s="115"/>
      <c r="H28" s="116">
        <f t="shared" si="2"/>
        <v>0</v>
      </c>
      <c r="I28" s="138"/>
      <c r="J28" s="136"/>
      <c r="K28" s="137"/>
      <c r="L28" s="140"/>
    </row>
    <row r="29" s="75" customFormat="1" ht="24.95" hidden="1" customHeight="1" spans="1:11">
      <c r="A29" s="103">
        <v>5</v>
      </c>
      <c r="B29" s="111" t="s">
        <v>36</v>
      </c>
      <c r="C29" s="112" t="s">
        <v>37</v>
      </c>
      <c r="D29" s="113"/>
      <c r="E29" s="114"/>
      <c r="F29" s="113"/>
      <c r="G29" s="115"/>
      <c r="H29" s="116">
        <f t="shared" si="2"/>
        <v>0</v>
      </c>
      <c r="J29" s="136"/>
      <c r="K29" s="136"/>
    </row>
    <row r="30" s="76" customFormat="1" ht="21" spans="1:11">
      <c r="A30" s="107" t="s">
        <v>38</v>
      </c>
      <c r="B30" s="108"/>
      <c r="C30" s="109"/>
      <c r="D30" s="117">
        <f t="shared" ref="D30:H30" si="3">SUM(D25:D29)</f>
        <v>17.13582</v>
      </c>
      <c r="E30" s="117">
        <f t="shared" si="3"/>
        <v>7.71173</v>
      </c>
      <c r="F30" s="117">
        <f t="shared" si="3"/>
        <v>0</v>
      </c>
      <c r="G30" s="117">
        <f t="shared" si="3"/>
        <v>0</v>
      </c>
      <c r="H30" s="117">
        <f t="shared" si="3"/>
        <v>24.84755</v>
      </c>
      <c r="I30" s="141"/>
      <c r="J30" s="142"/>
      <c r="K30" s="142"/>
    </row>
    <row r="31" s="76" customFormat="1" ht="18.75" spans="1:9">
      <c r="A31" s="118" t="s">
        <v>39</v>
      </c>
      <c r="B31" s="119"/>
      <c r="C31" s="120"/>
      <c r="D31" s="121">
        <f t="shared" ref="D31:H31" si="4">D23+D30</f>
        <v>17.13582</v>
      </c>
      <c r="E31" s="121">
        <f t="shared" si="4"/>
        <v>7.71173</v>
      </c>
      <c r="F31" s="121">
        <f t="shared" si="4"/>
        <v>0</v>
      </c>
      <c r="G31" s="121">
        <f t="shared" si="4"/>
        <v>0</v>
      </c>
      <c r="H31" s="121">
        <f t="shared" si="4"/>
        <v>24.84755</v>
      </c>
      <c r="I31" s="141"/>
    </row>
    <row r="32" s="76" customFormat="1" ht="21" hidden="1" customHeight="1" spans="1:8">
      <c r="A32" s="118"/>
      <c r="B32" s="122" t="s">
        <v>40</v>
      </c>
      <c r="C32" s="122"/>
      <c r="D32" s="122"/>
      <c r="E32" s="122"/>
      <c r="F32" s="122"/>
      <c r="G32" s="123"/>
      <c r="H32" s="124"/>
    </row>
    <row r="33" s="76" customFormat="1" ht="18.75" hidden="1" spans="1:8">
      <c r="A33" s="103">
        <v>3</v>
      </c>
      <c r="B33" s="103"/>
      <c r="C33" s="103"/>
      <c r="D33" s="105"/>
      <c r="E33" s="105"/>
      <c r="F33" s="105"/>
      <c r="G33" s="105"/>
      <c r="H33" s="106">
        <f t="shared" ref="H33:H35" si="5">SUM(D33:G33)</f>
        <v>0</v>
      </c>
    </row>
    <row r="34" s="76" customFormat="1" ht="18.75" hidden="1" spans="1:8">
      <c r="A34" s="103">
        <v>8</v>
      </c>
      <c r="B34" s="103"/>
      <c r="C34" s="103"/>
      <c r="D34" s="105"/>
      <c r="E34" s="105"/>
      <c r="F34" s="105"/>
      <c r="G34" s="105"/>
      <c r="H34" s="106">
        <f t="shared" si="5"/>
        <v>0</v>
      </c>
    </row>
    <row r="35" s="76" customFormat="1" ht="18.75" hidden="1" spans="1:8">
      <c r="A35" s="103">
        <v>9</v>
      </c>
      <c r="B35" s="103"/>
      <c r="C35" s="103"/>
      <c r="D35" s="105"/>
      <c r="E35" s="105"/>
      <c r="F35" s="105"/>
      <c r="G35" s="105"/>
      <c r="H35" s="106">
        <f t="shared" si="5"/>
        <v>0</v>
      </c>
    </row>
    <row r="36" s="76" customFormat="1" ht="18.75" hidden="1" spans="1:8">
      <c r="A36" s="107" t="s">
        <v>41</v>
      </c>
      <c r="B36" s="108"/>
      <c r="C36" s="109"/>
      <c r="D36" s="110">
        <f t="shared" ref="D36:H36" si="6">SUM(D33:D35)</f>
        <v>0</v>
      </c>
      <c r="E36" s="110">
        <f t="shared" si="6"/>
        <v>0</v>
      </c>
      <c r="F36" s="110">
        <f t="shared" si="6"/>
        <v>0</v>
      </c>
      <c r="G36" s="110">
        <f t="shared" si="6"/>
        <v>0</v>
      </c>
      <c r="H36" s="110">
        <f t="shared" si="6"/>
        <v>0</v>
      </c>
    </row>
    <row r="37" s="76" customFormat="1" ht="18.75" hidden="1" spans="1:8">
      <c r="A37" s="118" t="s">
        <v>42</v>
      </c>
      <c r="B37" s="119"/>
      <c r="C37" s="120"/>
      <c r="D37" s="125">
        <f t="shared" ref="D37:H37" si="7">D31+D36</f>
        <v>17.13582</v>
      </c>
      <c r="E37" s="125">
        <f t="shared" si="7"/>
        <v>7.71173</v>
      </c>
      <c r="F37" s="125">
        <f t="shared" si="7"/>
        <v>0</v>
      </c>
      <c r="G37" s="125">
        <f t="shared" si="7"/>
        <v>0</v>
      </c>
      <c r="H37" s="125">
        <f t="shared" si="7"/>
        <v>24.84755</v>
      </c>
    </row>
    <row r="38" s="76" customFormat="1" ht="22.5" hidden="1" customHeight="1" spans="1:8">
      <c r="A38" s="118"/>
      <c r="B38" s="122" t="s">
        <v>43</v>
      </c>
      <c r="C38" s="122"/>
      <c r="D38" s="122"/>
      <c r="E38" s="122"/>
      <c r="F38" s="122"/>
      <c r="G38" s="123"/>
      <c r="H38" s="124"/>
    </row>
    <row r="39" s="76" customFormat="1" ht="18.75" hidden="1" spans="1:8">
      <c r="A39" s="103">
        <v>4</v>
      </c>
      <c r="B39" s="103"/>
      <c r="C39" s="103"/>
      <c r="D39" s="105"/>
      <c r="E39" s="105"/>
      <c r="F39" s="105"/>
      <c r="G39" s="105"/>
      <c r="H39" s="106">
        <f t="shared" ref="H39:H41" si="8">SUM(D39:G39)</f>
        <v>0</v>
      </c>
    </row>
    <row r="40" s="76" customFormat="1" ht="18.75" hidden="1" spans="1:8">
      <c r="A40" s="103">
        <v>11</v>
      </c>
      <c r="B40" s="103"/>
      <c r="C40" s="103"/>
      <c r="D40" s="105"/>
      <c r="E40" s="105"/>
      <c r="F40" s="105"/>
      <c r="G40" s="105"/>
      <c r="H40" s="106">
        <f t="shared" si="8"/>
        <v>0</v>
      </c>
    </row>
    <row r="41" s="76" customFormat="1" ht="18.75" hidden="1" spans="1:8">
      <c r="A41" s="103">
        <v>12</v>
      </c>
      <c r="B41" s="103"/>
      <c r="C41" s="103"/>
      <c r="D41" s="105"/>
      <c r="E41" s="105"/>
      <c r="F41" s="105"/>
      <c r="G41" s="105"/>
      <c r="H41" s="106">
        <f t="shared" si="8"/>
        <v>0</v>
      </c>
    </row>
    <row r="42" s="76" customFormat="1" ht="18.75" hidden="1" spans="1:8">
      <c r="A42" s="107" t="s">
        <v>44</v>
      </c>
      <c r="B42" s="108"/>
      <c r="C42" s="109"/>
      <c r="D42" s="110">
        <f t="shared" ref="D42:H42" si="9">SUM(D39:D41)</f>
        <v>0</v>
      </c>
      <c r="E42" s="110">
        <f t="shared" si="9"/>
        <v>0</v>
      </c>
      <c r="F42" s="110">
        <f t="shared" si="9"/>
        <v>0</v>
      </c>
      <c r="G42" s="110">
        <f t="shared" si="9"/>
        <v>0</v>
      </c>
      <c r="H42" s="110">
        <f t="shared" si="9"/>
        <v>0</v>
      </c>
    </row>
    <row r="43" s="76" customFormat="1" ht="18.75" hidden="1" spans="1:8">
      <c r="A43" s="118" t="s">
        <v>45</v>
      </c>
      <c r="B43" s="119"/>
      <c r="C43" s="120"/>
      <c r="D43" s="125">
        <f t="shared" ref="D43:H43" si="10">D37+D42</f>
        <v>17.13582</v>
      </c>
      <c r="E43" s="125">
        <f t="shared" si="10"/>
        <v>7.71173</v>
      </c>
      <c r="F43" s="125">
        <f t="shared" si="10"/>
        <v>0</v>
      </c>
      <c r="G43" s="125">
        <f t="shared" si="10"/>
        <v>0</v>
      </c>
      <c r="H43" s="125">
        <f t="shared" si="10"/>
        <v>24.84755</v>
      </c>
    </row>
    <row r="44" s="76" customFormat="1" ht="24" hidden="1" customHeight="1" spans="1:8">
      <c r="A44" s="118"/>
      <c r="B44" s="122" t="s">
        <v>46</v>
      </c>
      <c r="C44" s="122"/>
      <c r="D44" s="122"/>
      <c r="E44" s="122"/>
      <c r="F44" s="122"/>
      <c r="G44" s="123"/>
      <c r="H44" s="124"/>
    </row>
    <row r="45" s="76" customFormat="1" ht="18.75" hidden="1" spans="1:8">
      <c r="A45" s="103">
        <v>5</v>
      </c>
      <c r="B45" s="103"/>
      <c r="C45" s="103"/>
      <c r="D45" s="105"/>
      <c r="E45" s="105"/>
      <c r="F45" s="105"/>
      <c r="G45" s="105"/>
      <c r="H45" s="106">
        <f t="shared" ref="H45:H47" si="11">SUM(D45:G45)</f>
        <v>0</v>
      </c>
    </row>
    <row r="46" s="76" customFormat="1" ht="18.75" hidden="1" spans="1:8">
      <c r="A46" s="103">
        <v>14</v>
      </c>
      <c r="B46" s="103"/>
      <c r="C46" s="103"/>
      <c r="D46" s="105"/>
      <c r="E46" s="105"/>
      <c r="F46" s="105"/>
      <c r="G46" s="105"/>
      <c r="H46" s="106">
        <f t="shared" si="11"/>
        <v>0</v>
      </c>
    </row>
    <row r="47" s="76" customFormat="1" ht="18.75" hidden="1" spans="1:8">
      <c r="A47" s="103">
        <v>15</v>
      </c>
      <c r="B47" s="103"/>
      <c r="C47" s="103"/>
      <c r="D47" s="105"/>
      <c r="E47" s="105"/>
      <c r="F47" s="105"/>
      <c r="G47" s="105"/>
      <c r="H47" s="106">
        <f t="shared" si="11"/>
        <v>0</v>
      </c>
    </row>
    <row r="48" s="76" customFormat="1" ht="18.75" hidden="1" spans="1:8">
      <c r="A48" s="107" t="s">
        <v>47</v>
      </c>
      <c r="B48" s="108"/>
      <c r="C48" s="109"/>
      <c r="D48" s="110">
        <f t="shared" ref="D48:H48" si="12">SUM(D45:D47)</f>
        <v>0</v>
      </c>
      <c r="E48" s="110">
        <f t="shared" si="12"/>
        <v>0</v>
      </c>
      <c r="F48" s="110">
        <f t="shared" si="12"/>
        <v>0</v>
      </c>
      <c r="G48" s="110">
        <f t="shared" si="12"/>
        <v>0</v>
      </c>
      <c r="H48" s="110">
        <f t="shared" si="12"/>
        <v>0</v>
      </c>
    </row>
    <row r="49" s="76" customFormat="1" ht="18.75" hidden="1" spans="1:8">
      <c r="A49" s="118" t="s">
        <v>48</v>
      </c>
      <c r="B49" s="119"/>
      <c r="C49" s="120"/>
      <c r="D49" s="125">
        <f t="shared" ref="D49:H49" si="13">D43+D48</f>
        <v>17.13582</v>
      </c>
      <c r="E49" s="125">
        <f t="shared" si="13"/>
        <v>7.71173</v>
      </c>
      <c r="F49" s="125">
        <f t="shared" si="13"/>
        <v>0</v>
      </c>
      <c r="G49" s="125">
        <f t="shared" si="13"/>
        <v>0</v>
      </c>
      <c r="H49" s="125">
        <f t="shared" si="13"/>
        <v>24.84755</v>
      </c>
    </row>
    <row r="50" s="76" customFormat="1" ht="21" hidden="1" customHeight="1" spans="1:8">
      <c r="A50" s="118"/>
      <c r="B50" s="122" t="s">
        <v>49</v>
      </c>
      <c r="C50" s="122"/>
      <c r="D50" s="122"/>
      <c r="E50" s="122"/>
      <c r="F50" s="122"/>
      <c r="G50" s="123"/>
      <c r="H50" s="124"/>
    </row>
    <row r="51" s="76" customFormat="1" ht="18.75" hidden="1" spans="1:8">
      <c r="A51" s="103">
        <v>6</v>
      </c>
      <c r="B51" s="103"/>
      <c r="C51" s="103"/>
      <c r="D51" s="105"/>
      <c r="E51" s="105"/>
      <c r="F51" s="105"/>
      <c r="G51" s="105"/>
      <c r="H51" s="106">
        <f t="shared" ref="H51:H53" si="14">SUM(D51:G51)</f>
        <v>0</v>
      </c>
    </row>
    <row r="52" s="76" customFormat="1" ht="18.75" hidden="1" spans="1:8">
      <c r="A52" s="103">
        <v>17</v>
      </c>
      <c r="B52" s="103"/>
      <c r="C52" s="103"/>
      <c r="D52" s="105"/>
      <c r="E52" s="105"/>
      <c r="F52" s="105"/>
      <c r="G52" s="105"/>
      <c r="H52" s="106">
        <f t="shared" si="14"/>
        <v>0</v>
      </c>
    </row>
    <row r="53" s="76" customFormat="1" ht="18.75" hidden="1" spans="1:8">
      <c r="A53" s="103">
        <v>18</v>
      </c>
      <c r="B53" s="103"/>
      <c r="C53" s="103"/>
      <c r="D53" s="105"/>
      <c r="E53" s="105"/>
      <c r="F53" s="105"/>
      <c r="G53" s="105"/>
      <c r="H53" s="106">
        <f t="shared" si="14"/>
        <v>0</v>
      </c>
    </row>
    <row r="54" s="76" customFormat="1" ht="18.75" hidden="1" spans="1:8">
      <c r="A54" s="107" t="s">
        <v>50</v>
      </c>
      <c r="B54" s="108"/>
      <c r="C54" s="109"/>
      <c r="D54" s="110">
        <f t="shared" ref="D54:H54" si="15">SUM(D51:D53)</f>
        <v>0</v>
      </c>
      <c r="E54" s="110">
        <f t="shared" si="15"/>
        <v>0</v>
      </c>
      <c r="F54" s="110">
        <f t="shared" si="15"/>
        <v>0</v>
      </c>
      <c r="G54" s="110">
        <f t="shared" si="15"/>
        <v>0</v>
      </c>
      <c r="H54" s="110">
        <f t="shared" si="15"/>
        <v>0</v>
      </c>
    </row>
    <row r="55" s="76" customFormat="1" ht="18.75" hidden="1" spans="1:8">
      <c r="A55" s="118" t="s">
        <v>51</v>
      </c>
      <c r="B55" s="119"/>
      <c r="C55" s="120"/>
      <c r="D55" s="125">
        <f t="shared" ref="D55:H55" si="16">D49+D54</f>
        <v>17.13582</v>
      </c>
      <c r="E55" s="125">
        <f t="shared" si="16"/>
        <v>7.71173</v>
      </c>
      <c r="F55" s="125">
        <f t="shared" si="16"/>
        <v>0</v>
      </c>
      <c r="G55" s="125">
        <f t="shared" si="16"/>
        <v>0</v>
      </c>
      <c r="H55" s="125">
        <f t="shared" si="16"/>
        <v>24.84755</v>
      </c>
    </row>
    <row r="56" s="76" customFormat="1" ht="29.1" hidden="1" customHeight="1" spans="1:8">
      <c r="A56" s="118"/>
      <c r="B56" s="122" t="s">
        <v>52</v>
      </c>
      <c r="C56" s="122"/>
      <c r="D56" s="122"/>
      <c r="E56" s="122"/>
      <c r="F56" s="122"/>
      <c r="G56" s="123"/>
      <c r="H56" s="124"/>
    </row>
    <row r="57" s="76" customFormat="1" ht="18.75" hidden="1" spans="1:8">
      <c r="A57" s="103">
        <v>7</v>
      </c>
      <c r="B57" s="103"/>
      <c r="C57" s="103"/>
      <c r="D57" s="105"/>
      <c r="E57" s="105"/>
      <c r="F57" s="105"/>
      <c r="G57" s="105"/>
      <c r="H57" s="106">
        <f t="shared" ref="H57:H59" si="17">SUM(D57:G57)</f>
        <v>0</v>
      </c>
    </row>
    <row r="58" s="76" customFormat="1" ht="18.75" hidden="1" spans="1:8">
      <c r="A58" s="103">
        <v>20</v>
      </c>
      <c r="B58" s="103"/>
      <c r="C58" s="103"/>
      <c r="D58" s="105"/>
      <c r="E58" s="105"/>
      <c r="F58" s="105"/>
      <c r="G58" s="105"/>
      <c r="H58" s="106">
        <f t="shared" si="17"/>
        <v>0</v>
      </c>
    </row>
    <row r="59" s="76" customFormat="1" ht="18.75" hidden="1" spans="1:8">
      <c r="A59" s="103">
        <v>21</v>
      </c>
      <c r="B59" s="103"/>
      <c r="C59" s="103"/>
      <c r="D59" s="105"/>
      <c r="E59" s="105"/>
      <c r="F59" s="105"/>
      <c r="G59" s="105"/>
      <c r="H59" s="106">
        <f t="shared" si="17"/>
        <v>0</v>
      </c>
    </row>
    <row r="60" s="76" customFormat="1" ht="18.75" hidden="1" spans="1:8">
      <c r="A60" s="107" t="s">
        <v>53</v>
      </c>
      <c r="B60" s="108"/>
      <c r="C60" s="109"/>
      <c r="D60" s="110">
        <f t="shared" ref="D60:H60" si="18">SUM(D57:D59)</f>
        <v>0</v>
      </c>
      <c r="E60" s="110">
        <f t="shared" si="18"/>
        <v>0</v>
      </c>
      <c r="F60" s="110">
        <f t="shared" si="18"/>
        <v>0</v>
      </c>
      <c r="G60" s="110">
        <f t="shared" si="18"/>
        <v>0</v>
      </c>
      <c r="H60" s="110">
        <f t="shared" si="18"/>
        <v>0</v>
      </c>
    </row>
    <row r="61" s="76" customFormat="1" ht="18.75" hidden="1" spans="1:8">
      <c r="A61" s="118" t="s">
        <v>54</v>
      </c>
      <c r="B61" s="119"/>
      <c r="C61" s="120"/>
      <c r="D61" s="125">
        <f t="shared" ref="D61:H61" si="19">D55+D60</f>
        <v>17.13582</v>
      </c>
      <c r="E61" s="125">
        <f t="shared" si="19"/>
        <v>7.71173</v>
      </c>
      <c r="F61" s="125">
        <f t="shared" si="19"/>
        <v>0</v>
      </c>
      <c r="G61" s="125">
        <f t="shared" si="19"/>
        <v>0</v>
      </c>
      <c r="H61" s="125">
        <f t="shared" si="19"/>
        <v>24.84755</v>
      </c>
    </row>
    <row r="62" s="75" customFormat="1" ht="28.5" customHeight="1" spans="1:8">
      <c r="A62" s="126"/>
      <c r="B62" s="122" t="s">
        <v>55</v>
      </c>
      <c r="C62" s="122"/>
      <c r="D62" s="122"/>
      <c r="E62" s="122"/>
      <c r="F62" s="122"/>
      <c r="G62" s="122"/>
      <c r="H62" s="102"/>
    </row>
    <row r="63" s="75" customFormat="1" ht="56.25" spans="1:8">
      <c r="A63" s="103">
        <v>2</v>
      </c>
      <c r="B63" s="127" t="s">
        <v>56</v>
      </c>
      <c r="C63" s="128" t="s">
        <v>57</v>
      </c>
      <c r="D63" s="129">
        <f>ROUND(D61*2.5%,5)</f>
        <v>0.4284</v>
      </c>
      <c r="E63" s="129">
        <f>ROUND(E61*2.5%,5)</f>
        <v>0.19279</v>
      </c>
      <c r="F63" s="129"/>
      <c r="G63" s="129"/>
      <c r="H63" s="130">
        <f t="shared" ref="H63:H65" si="20">SUM(D63:G63)</f>
        <v>0.62119</v>
      </c>
    </row>
    <row r="64" s="75" customFormat="1" ht="18.75" hidden="1" spans="1:8">
      <c r="A64" s="131">
        <v>23</v>
      </c>
      <c r="B64" s="132"/>
      <c r="C64" s="133"/>
      <c r="D64" s="134"/>
      <c r="E64" s="134"/>
      <c r="F64" s="134"/>
      <c r="G64" s="134"/>
      <c r="H64" s="116">
        <f t="shared" si="20"/>
        <v>0</v>
      </c>
    </row>
    <row r="65" s="75" customFormat="1" ht="18.75" hidden="1" spans="1:8">
      <c r="A65" s="131">
        <v>24</v>
      </c>
      <c r="B65" s="132"/>
      <c r="C65" s="133"/>
      <c r="D65" s="134"/>
      <c r="E65" s="134"/>
      <c r="F65" s="134"/>
      <c r="G65" s="134"/>
      <c r="H65" s="116">
        <f t="shared" si="20"/>
        <v>0</v>
      </c>
    </row>
    <row r="66" s="75" customFormat="1" ht="18.75" spans="1:8">
      <c r="A66" s="107" t="s">
        <v>58</v>
      </c>
      <c r="B66" s="108"/>
      <c r="C66" s="109"/>
      <c r="D66" s="117">
        <f t="shared" ref="D66:H66" si="21">SUM(D63:D65)</f>
        <v>0.4284</v>
      </c>
      <c r="E66" s="117">
        <f t="shared" si="21"/>
        <v>0.19279</v>
      </c>
      <c r="F66" s="117">
        <f t="shared" si="21"/>
        <v>0</v>
      </c>
      <c r="G66" s="117">
        <f t="shared" si="21"/>
        <v>0</v>
      </c>
      <c r="H66" s="117">
        <f t="shared" si="21"/>
        <v>0.62119</v>
      </c>
    </row>
    <row r="67" s="75" customFormat="1" ht="18.75" spans="1:8">
      <c r="A67" s="118" t="s">
        <v>59</v>
      </c>
      <c r="B67" s="119"/>
      <c r="C67" s="120"/>
      <c r="D67" s="121">
        <f t="shared" ref="D67:H67" si="22">D61+D66</f>
        <v>17.56422</v>
      </c>
      <c r="E67" s="121">
        <f t="shared" si="22"/>
        <v>7.90452</v>
      </c>
      <c r="F67" s="121">
        <f t="shared" si="22"/>
        <v>0</v>
      </c>
      <c r="G67" s="121">
        <f t="shared" si="22"/>
        <v>0</v>
      </c>
      <c r="H67" s="121">
        <f t="shared" si="22"/>
        <v>25.46874</v>
      </c>
    </row>
    <row r="68" s="75" customFormat="1" ht="29.1" customHeight="1" spans="1:8">
      <c r="A68" s="126"/>
      <c r="B68" s="122" t="s">
        <v>60</v>
      </c>
      <c r="C68" s="122"/>
      <c r="D68" s="122"/>
      <c r="E68" s="122"/>
      <c r="F68" s="122"/>
      <c r="G68" s="122"/>
      <c r="H68" s="102"/>
    </row>
    <row r="69" s="75" customFormat="1" ht="56.25" spans="1:11">
      <c r="A69" s="103">
        <v>3</v>
      </c>
      <c r="B69" s="143" t="s">
        <v>61</v>
      </c>
      <c r="C69" s="143" t="s">
        <v>62</v>
      </c>
      <c r="D69" s="129">
        <f>ROUND(D67*1.9%,5)</f>
        <v>0.33372</v>
      </c>
      <c r="E69" s="129">
        <f>ROUND(E67*1.9%,5)-0.00001</f>
        <v>0.15018</v>
      </c>
      <c r="F69" s="129"/>
      <c r="G69" s="129"/>
      <c r="H69" s="130">
        <f>SUM(D69:G69)</f>
        <v>0.4839</v>
      </c>
      <c r="J69" s="136" t="s">
        <v>63</v>
      </c>
      <c r="K69" s="137">
        <f>(D31+E31)*1.019*1000+G76*1000</f>
        <v>39013.37345</v>
      </c>
    </row>
    <row r="70" s="75" customFormat="1" ht="24.95" customHeight="1" spans="1:11">
      <c r="A70" s="131">
        <v>4</v>
      </c>
      <c r="B70" s="111" t="s">
        <v>64</v>
      </c>
      <c r="C70" s="112" t="s">
        <v>65</v>
      </c>
      <c r="D70" s="134"/>
      <c r="E70" s="134"/>
      <c r="F70" s="134"/>
      <c r="G70" s="113">
        <v>13.69372</v>
      </c>
      <c r="H70" s="116">
        <f t="shared" ref="H70:H74" si="23">G70</f>
        <v>13.69372</v>
      </c>
      <c r="I70" s="167"/>
      <c r="J70" s="136" t="s">
        <v>66</v>
      </c>
      <c r="K70" s="137">
        <f>F31*1000</f>
        <v>0</v>
      </c>
    </row>
    <row r="71" s="75" customFormat="1" ht="24.95" hidden="1" customHeight="1" spans="1:11">
      <c r="A71" s="103">
        <v>6</v>
      </c>
      <c r="B71" s="111" t="s">
        <v>67</v>
      </c>
      <c r="C71" s="112" t="s">
        <v>68</v>
      </c>
      <c r="D71" s="134"/>
      <c r="E71" s="134"/>
      <c r="F71" s="134"/>
      <c r="G71" s="113"/>
      <c r="H71" s="116">
        <f t="shared" si="23"/>
        <v>0</v>
      </c>
      <c r="J71" s="136"/>
      <c r="K71" s="137"/>
    </row>
    <row r="72" s="75" customFormat="1" ht="24.95" hidden="1" customHeight="1" spans="1:8">
      <c r="A72" s="131">
        <v>10</v>
      </c>
      <c r="B72" s="111" t="s">
        <v>69</v>
      </c>
      <c r="C72" s="112" t="s">
        <v>70</v>
      </c>
      <c r="D72" s="134"/>
      <c r="E72" s="134"/>
      <c r="F72" s="134"/>
      <c r="G72" s="113"/>
      <c r="H72" s="116">
        <f t="shared" si="23"/>
        <v>0</v>
      </c>
    </row>
    <row r="73" s="75" customFormat="1" ht="24.95" hidden="1" customHeight="1" spans="1:8">
      <c r="A73" s="131">
        <v>11</v>
      </c>
      <c r="B73" s="111" t="s">
        <v>71</v>
      </c>
      <c r="C73" s="112" t="s">
        <v>72</v>
      </c>
      <c r="D73" s="134"/>
      <c r="E73" s="134"/>
      <c r="F73" s="134"/>
      <c r="G73" s="113"/>
      <c r="H73" s="116">
        <f t="shared" si="23"/>
        <v>0</v>
      </c>
    </row>
    <row r="74" s="75" customFormat="1" ht="24.95" hidden="1" customHeight="1" spans="1:8">
      <c r="A74" s="103">
        <v>12</v>
      </c>
      <c r="B74" s="111" t="s">
        <v>73</v>
      </c>
      <c r="C74" s="112" t="s">
        <v>74</v>
      </c>
      <c r="D74" s="134"/>
      <c r="E74" s="134"/>
      <c r="F74" s="134"/>
      <c r="G74" s="113"/>
      <c r="H74" s="116">
        <f t="shared" si="23"/>
        <v>0</v>
      </c>
    </row>
    <row r="75" s="75" customFormat="1" ht="18.75" spans="1:10">
      <c r="A75" s="107" t="s">
        <v>75</v>
      </c>
      <c r="B75" s="108"/>
      <c r="C75" s="109"/>
      <c r="D75" s="117">
        <f t="shared" ref="D75:H75" si="24">SUM(D69:D74)</f>
        <v>0.33372</v>
      </c>
      <c r="E75" s="117">
        <f t="shared" si="24"/>
        <v>0.15018</v>
      </c>
      <c r="F75" s="117">
        <f t="shared" si="24"/>
        <v>0</v>
      </c>
      <c r="G75" s="117">
        <f t="shared" si="24"/>
        <v>13.69372</v>
      </c>
      <c r="H75" s="117">
        <f t="shared" si="24"/>
        <v>14.17762</v>
      </c>
      <c r="I75" s="168" t="s">
        <v>63</v>
      </c>
      <c r="J75" s="168"/>
    </row>
    <row r="76" s="75" customFormat="1" ht="18.75" spans="1:10">
      <c r="A76" s="118" t="s">
        <v>76</v>
      </c>
      <c r="B76" s="119"/>
      <c r="C76" s="120"/>
      <c r="D76" s="121">
        <f t="shared" ref="D76:H76" si="25">D67+D75</f>
        <v>17.89794</v>
      </c>
      <c r="E76" s="121">
        <f t="shared" si="25"/>
        <v>8.0547</v>
      </c>
      <c r="F76" s="121">
        <f t="shared" si="25"/>
        <v>0</v>
      </c>
      <c r="G76" s="121">
        <f t="shared" si="25"/>
        <v>13.69372</v>
      </c>
      <c r="H76" s="144">
        <f t="shared" si="25"/>
        <v>39.64636</v>
      </c>
      <c r="I76" s="169">
        <f>K69+K70</f>
        <v>39013.37345</v>
      </c>
      <c r="J76" s="170"/>
    </row>
    <row r="77" s="75" customFormat="1" ht="28.5" customHeight="1" spans="1:8">
      <c r="A77" s="126"/>
      <c r="B77" s="122" t="s">
        <v>77</v>
      </c>
      <c r="C77" s="122"/>
      <c r="D77" s="122"/>
      <c r="E77" s="122"/>
      <c r="F77" s="122"/>
      <c r="G77" s="122"/>
      <c r="H77" s="103"/>
    </row>
    <row r="78" s="75" customFormat="1" ht="56.25" spans="1:8">
      <c r="A78" s="103">
        <v>5</v>
      </c>
      <c r="B78" s="132" t="s">
        <v>78</v>
      </c>
      <c r="C78" s="145" t="s">
        <v>79</v>
      </c>
      <c r="D78" s="134"/>
      <c r="E78" s="134"/>
      <c r="F78" s="134"/>
      <c r="G78" s="134">
        <f>ROUND(H76*0.0214,5)</f>
        <v>0.84843</v>
      </c>
      <c r="H78" s="116">
        <f t="shared" ref="H78:H81" si="26">SUM(D78:G78)</f>
        <v>0.84843</v>
      </c>
    </row>
    <row r="79" s="75" customFormat="1" ht="56.25" spans="1:8">
      <c r="A79" s="131">
        <v>6</v>
      </c>
      <c r="B79" s="132" t="s">
        <v>80</v>
      </c>
      <c r="C79" s="133" t="s">
        <v>81</v>
      </c>
      <c r="D79" s="134"/>
      <c r="E79" s="134"/>
      <c r="F79" s="134"/>
      <c r="G79" s="134">
        <f>ROUND((H76+H93)*0.0393,5)</f>
        <v>1.5581</v>
      </c>
      <c r="H79" s="116">
        <f t="shared" si="26"/>
        <v>1.5581</v>
      </c>
    </row>
    <row r="80" s="75" customFormat="1" ht="18.75" hidden="1" spans="1:8">
      <c r="A80" s="131">
        <v>30</v>
      </c>
      <c r="B80" s="132"/>
      <c r="C80" s="133"/>
      <c r="D80" s="134"/>
      <c r="E80" s="134"/>
      <c r="F80" s="134"/>
      <c r="G80" s="134"/>
      <c r="H80" s="116">
        <f t="shared" si="26"/>
        <v>0</v>
      </c>
    </row>
    <row r="81" s="75" customFormat="1" ht="18.75" spans="1:8">
      <c r="A81" s="107" t="s">
        <v>82</v>
      </c>
      <c r="B81" s="108"/>
      <c r="C81" s="109"/>
      <c r="D81" s="117">
        <f t="shared" ref="D81:G81" si="27">SUM(D78:D80)</f>
        <v>0</v>
      </c>
      <c r="E81" s="117">
        <f t="shared" si="27"/>
        <v>0</v>
      </c>
      <c r="F81" s="117">
        <f t="shared" si="27"/>
        <v>0</v>
      </c>
      <c r="G81" s="117">
        <f t="shared" si="27"/>
        <v>2.40653</v>
      </c>
      <c r="H81" s="117">
        <f t="shared" si="26"/>
        <v>2.40653</v>
      </c>
    </row>
    <row r="82" s="75" customFormat="1" ht="18.75" spans="1:8">
      <c r="A82" s="118" t="s">
        <v>83</v>
      </c>
      <c r="B82" s="119"/>
      <c r="C82" s="120"/>
      <c r="D82" s="121">
        <f t="shared" ref="D82:H82" si="28">D76+D81</f>
        <v>17.89794</v>
      </c>
      <c r="E82" s="121">
        <f t="shared" si="28"/>
        <v>8.0547</v>
      </c>
      <c r="F82" s="121">
        <f t="shared" si="28"/>
        <v>0</v>
      </c>
      <c r="G82" s="121">
        <f t="shared" si="28"/>
        <v>16.10025</v>
      </c>
      <c r="H82" s="121">
        <f t="shared" si="28"/>
        <v>42.05289</v>
      </c>
    </row>
    <row r="83" s="75" customFormat="1" ht="28.5" hidden="1" customHeight="1" spans="1:8">
      <c r="A83" s="126"/>
      <c r="B83" s="122" t="s">
        <v>84</v>
      </c>
      <c r="C83" s="122"/>
      <c r="D83" s="122"/>
      <c r="E83" s="122"/>
      <c r="F83" s="122"/>
      <c r="G83" s="122"/>
      <c r="H83" s="103"/>
    </row>
    <row r="84" s="75" customFormat="1" ht="18.75" hidden="1" spans="1:8">
      <c r="A84" s="131">
        <v>13</v>
      </c>
      <c r="B84" s="132"/>
      <c r="C84" s="133"/>
      <c r="D84" s="105"/>
      <c r="E84" s="105"/>
      <c r="F84" s="105"/>
      <c r="G84" s="105"/>
      <c r="H84" s="106">
        <f t="shared" ref="H84:H87" si="29">SUM(D84:G84)</f>
        <v>0</v>
      </c>
    </row>
    <row r="85" s="75" customFormat="1" ht="18.75" hidden="1" spans="1:8">
      <c r="A85" s="131">
        <v>32</v>
      </c>
      <c r="B85" s="132"/>
      <c r="C85" s="133"/>
      <c r="D85" s="105"/>
      <c r="E85" s="105"/>
      <c r="F85" s="105"/>
      <c r="G85" s="105"/>
      <c r="H85" s="106">
        <f t="shared" si="29"/>
        <v>0</v>
      </c>
    </row>
    <row r="86" s="75" customFormat="1" ht="18.75" hidden="1" spans="1:8">
      <c r="A86" s="131">
        <v>33</v>
      </c>
      <c r="B86" s="132"/>
      <c r="C86" s="133"/>
      <c r="D86" s="105"/>
      <c r="E86" s="105"/>
      <c r="F86" s="105"/>
      <c r="G86" s="105"/>
      <c r="H86" s="106">
        <f t="shared" si="29"/>
        <v>0</v>
      </c>
    </row>
    <row r="87" s="75" customFormat="1" ht="18.75" hidden="1" spans="1:8">
      <c r="A87" s="107" t="s">
        <v>82</v>
      </c>
      <c r="B87" s="108"/>
      <c r="C87" s="109"/>
      <c r="D87" s="110">
        <f t="shared" ref="D87:G87" si="30">SUM(D84:D86)</f>
        <v>0</v>
      </c>
      <c r="E87" s="110">
        <f t="shared" si="30"/>
        <v>0</v>
      </c>
      <c r="F87" s="110">
        <f t="shared" si="30"/>
        <v>0</v>
      </c>
      <c r="G87" s="110">
        <f t="shared" si="30"/>
        <v>0</v>
      </c>
      <c r="H87" s="110">
        <f t="shared" si="29"/>
        <v>0</v>
      </c>
    </row>
    <row r="88" s="75" customFormat="1" ht="18.75" hidden="1" spans="1:8">
      <c r="A88" s="118" t="s">
        <v>85</v>
      </c>
      <c r="B88" s="119"/>
      <c r="C88" s="120"/>
      <c r="D88" s="125">
        <f t="shared" ref="D88:H88" si="31">D82+D87</f>
        <v>17.89794</v>
      </c>
      <c r="E88" s="125">
        <f t="shared" si="31"/>
        <v>8.0547</v>
      </c>
      <c r="F88" s="125">
        <f t="shared" si="31"/>
        <v>0</v>
      </c>
      <c r="G88" s="125">
        <f t="shared" si="31"/>
        <v>16.10025</v>
      </c>
      <c r="H88" s="125">
        <f t="shared" si="31"/>
        <v>42.05289</v>
      </c>
    </row>
    <row r="89" s="75" customFormat="1" ht="29.1" customHeight="1" spans="1:8">
      <c r="A89" s="126"/>
      <c r="B89" s="122" t="s">
        <v>86</v>
      </c>
      <c r="C89" s="122"/>
      <c r="D89" s="122"/>
      <c r="E89" s="122"/>
      <c r="F89" s="122"/>
      <c r="G89" s="122"/>
      <c r="H89" s="103"/>
    </row>
    <row r="90" s="75" customFormat="1" ht="37.5" spans="1:10">
      <c r="A90" s="103">
        <v>7</v>
      </c>
      <c r="B90" s="146" t="str">
        <f>D14</f>
        <v>Договор № 30-26-Ф-Ст от 24.02.2026</v>
      </c>
      <c r="C90" s="147" t="s">
        <v>87</v>
      </c>
      <c r="D90" s="134"/>
      <c r="E90" s="134"/>
      <c r="F90" s="134"/>
      <c r="G90" s="113"/>
      <c r="H90" s="116">
        <f t="shared" ref="H90:H92" si="32">SUM(D90:G90)</f>
        <v>0</v>
      </c>
      <c r="I90" s="161"/>
      <c r="J90" s="171"/>
    </row>
    <row r="91" s="75" customFormat="1" ht="18.75" hidden="1" spans="1:8">
      <c r="A91" s="131">
        <v>14</v>
      </c>
      <c r="B91" s="103" t="s">
        <v>88</v>
      </c>
      <c r="C91" s="148" t="s">
        <v>89</v>
      </c>
      <c r="D91" s="134"/>
      <c r="E91" s="134"/>
      <c r="F91" s="134"/>
      <c r="G91" s="134">
        <v>0</v>
      </c>
      <c r="H91" s="116">
        <f t="shared" si="32"/>
        <v>0</v>
      </c>
    </row>
    <row r="92" s="75" customFormat="1" ht="18.75" hidden="1" spans="1:8">
      <c r="A92" s="131">
        <v>36</v>
      </c>
      <c r="B92" s="103"/>
      <c r="C92" s="149"/>
      <c r="D92" s="134"/>
      <c r="E92" s="134"/>
      <c r="F92" s="134"/>
      <c r="G92" s="134"/>
      <c r="H92" s="116">
        <f t="shared" si="32"/>
        <v>0</v>
      </c>
    </row>
    <row r="93" s="75" customFormat="1" ht="18.75" spans="1:9">
      <c r="A93" s="107" t="s">
        <v>90</v>
      </c>
      <c r="B93" s="108"/>
      <c r="C93" s="109"/>
      <c r="D93" s="117">
        <f t="shared" ref="D93:H93" si="33">SUM(D90:D92)</f>
        <v>0</v>
      </c>
      <c r="E93" s="117">
        <f t="shared" si="33"/>
        <v>0</v>
      </c>
      <c r="F93" s="117">
        <f t="shared" si="33"/>
        <v>0</v>
      </c>
      <c r="G93" s="117">
        <f t="shared" si="33"/>
        <v>0</v>
      </c>
      <c r="H93" s="117">
        <f t="shared" si="33"/>
        <v>0</v>
      </c>
      <c r="I93" s="172"/>
    </row>
    <row r="94" s="75" customFormat="1" ht="19.5" spans="1:11">
      <c r="A94" s="118" t="s">
        <v>91</v>
      </c>
      <c r="B94" s="119"/>
      <c r="C94" s="120"/>
      <c r="D94" s="121">
        <f t="shared" ref="D94:G94" si="34">D88+D93</f>
        <v>17.89794</v>
      </c>
      <c r="E94" s="121">
        <f t="shared" si="34"/>
        <v>8.0547</v>
      </c>
      <c r="F94" s="121">
        <f t="shared" si="34"/>
        <v>0</v>
      </c>
      <c r="G94" s="121">
        <f t="shared" si="34"/>
        <v>16.10025</v>
      </c>
      <c r="H94" s="121">
        <f>H93+H88</f>
        <v>42.05289</v>
      </c>
      <c r="I94" s="173"/>
      <c r="J94" s="168" t="s">
        <v>92</v>
      </c>
      <c r="K94" s="168" t="s">
        <v>93</v>
      </c>
    </row>
    <row r="95" s="75" customFormat="1" ht="28.5" customHeight="1" spans="1:11">
      <c r="A95" s="126"/>
      <c r="B95" s="122" t="s">
        <v>94</v>
      </c>
      <c r="C95" s="122"/>
      <c r="D95" s="122"/>
      <c r="E95" s="122"/>
      <c r="F95" s="122"/>
      <c r="G95" s="122"/>
      <c r="H95" s="103"/>
      <c r="I95" s="174" t="s">
        <v>95</v>
      </c>
      <c r="J95" s="175">
        <f>I76/1000+G90</f>
        <v>39.01337345</v>
      </c>
      <c r="K95" s="176">
        <f>J95*1.22+0.00001</f>
        <v>47.596325609</v>
      </c>
    </row>
    <row r="96" s="75" customFormat="1" ht="37.5" spans="1:11">
      <c r="A96" s="103">
        <v>8</v>
      </c>
      <c r="B96" s="132" t="s">
        <v>96</v>
      </c>
      <c r="C96" s="145" t="s">
        <v>97</v>
      </c>
      <c r="D96" s="134">
        <f t="shared" ref="D96:G96" si="35">ROUND(D94*0.03,5)</f>
        <v>0.53694</v>
      </c>
      <c r="E96" s="134">
        <f t="shared" si="35"/>
        <v>0.24164</v>
      </c>
      <c r="F96" s="134">
        <f t="shared" si="35"/>
        <v>0</v>
      </c>
      <c r="G96" s="134">
        <f t="shared" si="35"/>
        <v>0.48301</v>
      </c>
      <c r="H96" s="116">
        <f t="shared" ref="H96:H98" si="36">SUM(D96:G96)</f>
        <v>1.26159</v>
      </c>
      <c r="I96" s="177"/>
      <c r="J96" s="136"/>
      <c r="K96" s="136"/>
    </row>
    <row r="97" s="75" customFormat="1" ht="21" hidden="1" spans="1:11">
      <c r="A97" s="103">
        <v>38</v>
      </c>
      <c r="B97" s="132"/>
      <c r="C97" s="145"/>
      <c r="D97" s="134"/>
      <c r="E97" s="134"/>
      <c r="F97" s="134"/>
      <c r="G97" s="134"/>
      <c r="H97" s="116">
        <f t="shared" si="36"/>
        <v>0</v>
      </c>
      <c r="I97" s="136"/>
      <c r="J97" s="136"/>
      <c r="K97" s="136"/>
    </row>
    <row r="98" s="75" customFormat="1" ht="21" hidden="1" spans="1:11">
      <c r="A98" s="103">
        <v>39</v>
      </c>
      <c r="B98" s="132"/>
      <c r="C98" s="145"/>
      <c r="D98" s="134"/>
      <c r="E98" s="134"/>
      <c r="F98" s="134"/>
      <c r="G98" s="134"/>
      <c r="H98" s="116">
        <f t="shared" si="36"/>
        <v>0</v>
      </c>
      <c r="I98" s="177"/>
      <c r="J98" s="136"/>
      <c r="K98" s="136"/>
    </row>
    <row r="99" s="75" customFormat="1" ht="20.25" customHeight="1" spans="1:11">
      <c r="A99" s="150"/>
      <c r="B99" s="150"/>
      <c r="C99" s="151" t="s">
        <v>98</v>
      </c>
      <c r="D99" s="152">
        <f t="shared" ref="D99:H99" si="37">SUM(D96:D98)</f>
        <v>0.53694</v>
      </c>
      <c r="E99" s="152">
        <f t="shared" si="37"/>
        <v>0.24164</v>
      </c>
      <c r="F99" s="152">
        <f t="shared" si="37"/>
        <v>0</v>
      </c>
      <c r="G99" s="152">
        <f t="shared" si="37"/>
        <v>0.48301</v>
      </c>
      <c r="H99" s="152">
        <f t="shared" si="37"/>
        <v>1.26159</v>
      </c>
      <c r="I99" s="178"/>
      <c r="J99" s="179" t="s">
        <v>99</v>
      </c>
      <c r="K99" s="136"/>
    </row>
    <row r="100" s="75" customFormat="1" ht="21.75" spans="1:11">
      <c r="A100" s="153"/>
      <c r="B100" s="153"/>
      <c r="C100" s="153" t="s">
        <v>100</v>
      </c>
      <c r="D100" s="154">
        <f t="shared" ref="D100:H100" si="38">D94+D99</f>
        <v>18.43488</v>
      </c>
      <c r="E100" s="154">
        <f t="shared" si="38"/>
        <v>8.29634</v>
      </c>
      <c r="F100" s="154">
        <f t="shared" si="38"/>
        <v>0</v>
      </c>
      <c r="G100" s="154">
        <f t="shared" si="38"/>
        <v>16.58326</v>
      </c>
      <c r="H100" s="154">
        <f t="shared" si="38"/>
        <v>43.31448</v>
      </c>
      <c r="I100" s="180"/>
      <c r="J100" s="181">
        <v>51.05484</v>
      </c>
      <c r="K100" s="161"/>
    </row>
    <row r="101" s="75" customFormat="1" ht="21.75" spans="1:11">
      <c r="A101" s="150"/>
      <c r="B101" s="122" t="s">
        <v>101</v>
      </c>
      <c r="C101" s="122"/>
      <c r="D101" s="122"/>
      <c r="E101" s="122"/>
      <c r="F101" s="122"/>
      <c r="G101" s="122"/>
      <c r="H101" s="125"/>
      <c r="I101" s="136"/>
      <c r="J101" s="179" t="s">
        <v>102</v>
      </c>
      <c r="K101" s="136"/>
    </row>
    <row r="102" s="75" customFormat="1" ht="21.75" spans="1:10">
      <c r="A102" s="103">
        <v>9</v>
      </c>
      <c r="B102" s="150"/>
      <c r="C102" s="155" t="s">
        <v>103</v>
      </c>
      <c r="D102" s="134">
        <f t="shared" ref="D102:G102" si="39">ROUND(D100*0.22,5)</f>
        <v>4.05567</v>
      </c>
      <c r="E102" s="134">
        <f t="shared" si="39"/>
        <v>1.82519</v>
      </c>
      <c r="F102" s="134">
        <f t="shared" si="39"/>
        <v>0</v>
      </c>
      <c r="G102" s="134">
        <f t="shared" si="39"/>
        <v>3.64832</v>
      </c>
      <c r="H102" s="121">
        <f t="shared" ref="H102:H104" si="40">SUM(D102:G102)</f>
        <v>9.52918</v>
      </c>
      <c r="I102" s="171"/>
      <c r="J102" s="182">
        <v>56.02271</v>
      </c>
    </row>
    <row r="103" s="75" customFormat="1" ht="37.5" hidden="1" spans="1:11">
      <c r="A103" s="103">
        <v>17</v>
      </c>
      <c r="B103" s="150"/>
      <c r="C103" s="155" t="s">
        <v>104</v>
      </c>
      <c r="D103" s="134"/>
      <c r="E103" s="134"/>
      <c r="F103" s="134"/>
      <c r="G103" s="134"/>
      <c r="H103" s="121">
        <f t="shared" si="40"/>
        <v>0</v>
      </c>
      <c r="I103" s="136"/>
      <c r="J103" s="136"/>
      <c r="K103" s="136"/>
    </row>
    <row r="104" s="75" customFormat="1" ht="37.5" hidden="1" spans="1:11">
      <c r="A104" s="103">
        <v>42</v>
      </c>
      <c r="B104" s="150"/>
      <c r="C104" s="155" t="s">
        <v>105</v>
      </c>
      <c r="D104" s="134"/>
      <c r="E104" s="134"/>
      <c r="F104" s="134"/>
      <c r="G104" s="134"/>
      <c r="H104" s="121">
        <f t="shared" si="40"/>
        <v>0</v>
      </c>
      <c r="I104" s="136"/>
      <c r="J104" s="136"/>
      <c r="K104" s="136"/>
    </row>
    <row r="105" s="75" customFormat="1" ht="23.25" spans="1:12">
      <c r="A105" s="150"/>
      <c r="B105" s="150"/>
      <c r="C105" s="156" t="s">
        <v>106</v>
      </c>
      <c r="D105" s="121">
        <f t="shared" ref="D105:H105" si="41">SUM(D102:D104)</f>
        <v>4.05567</v>
      </c>
      <c r="E105" s="121">
        <f t="shared" si="41"/>
        <v>1.82519</v>
      </c>
      <c r="F105" s="121">
        <f t="shared" si="41"/>
        <v>0</v>
      </c>
      <c r="G105" s="121">
        <f t="shared" si="41"/>
        <v>3.64832</v>
      </c>
      <c r="H105" s="121">
        <f t="shared" si="41"/>
        <v>9.52918</v>
      </c>
      <c r="I105" s="183" t="s">
        <v>107</v>
      </c>
      <c r="J105" s="184">
        <f>(J102/1.03/1.0393-H90)/1.0214</f>
        <v>51.2377567684801</v>
      </c>
      <c r="K105" s="171"/>
      <c r="L105" s="185">
        <f>K105*1.2</f>
        <v>0</v>
      </c>
    </row>
    <row r="106" s="75" customFormat="1" ht="21" spans="1:11">
      <c r="A106" s="150"/>
      <c r="B106" s="150"/>
      <c r="C106" s="156" t="s">
        <v>108</v>
      </c>
      <c r="D106" s="121">
        <f t="shared" ref="D106:H106" si="42">D100+D105</f>
        <v>22.49055</v>
      </c>
      <c r="E106" s="121">
        <f t="shared" si="42"/>
        <v>10.12153</v>
      </c>
      <c r="F106" s="121">
        <f t="shared" si="42"/>
        <v>0</v>
      </c>
      <c r="G106" s="121">
        <f t="shared" si="42"/>
        <v>20.23158</v>
      </c>
      <c r="H106" s="134">
        <f t="shared" si="42"/>
        <v>52.84366</v>
      </c>
      <c r="I106" s="183" t="s">
        <v>109</v>
      </c>
      <c r="J106" s="186">
        <f>J100-H90</f>
        <v>51.05484</v>
      </c>
      <c r="K106" s="136"/>
    </row>
    <row r="107" s="75" customFormat="1" ht="21" spans="1:11">
      <c r="A107" s="157"/>
      <c r="B107" s="157"/>
      <c r="C107" s="158"/>
      <c r="D107" s="159"/>
      <c r="E107" s="159"/>
      <c r="F107" s="159"/>
      <c r="G107" s="159"/>
      <c r="H107" s="160"/>
      <c r="I107" s="183"/>
      <c r="J107" s="186"/>
      <c r="K107" s="136"/>
    </row>
    <row r="108" s="75" customFormat="1" ht="21" spans="1:11">
      <c r="A108" s="157"/>
      <c r="B108" s="157"/>
      <c r="C108" s="158"/>
      <c r="D108" s="159"/>
      <c r="E108" s="159"/>
      <c r="F108" s="159"/>
      <c r="G108" s="159"/>
      <c r="H108" s="160"/>
      <c r="I108" s="183"/>
      <c r="J108" s="186"/>
      <c r="K108" s="136"/>
    </row>
    <row r="109" s="75" customFormat="1" ht="21" spans="1:11">
      <c r="A109" s="157"/>
      <c r="B109" s="157"/>
      <c r="C109" s="158"/>
      <c r="D109" s="159"/>
      <c r="E109" s="159"/>
      <c r="F109" s="159"/>
      <c r="G109" s="159"/>
      <c r="H109" s="160"/>
      <c r="I109" s="183"/>
      <c r="J109" s="186"/>
      <c r="K109" s="136"/>
    </row>
    <row r="110" s="75" customFormat="1" ht="21" spans="1:11">
      <c r="A110" s="161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</row>
    <row r="111" s="77" customFormat="1" ht="41.25" customHeight="1" spans="1:8">
      <c r="A111" s="162"/>
      <c r="B111" s="163"/>
      <c r="C111" s="164" t="s">
        <v>110</v>
      </c>
      <c r="D111" s="165"/>
      <c r="E111" s="165"/>
      <c r="F111" s="166" t="s">
        <v>111</v>
      </c>
      <c r="G111" s="163"/>
      <c r="H111" s="163"/>
    </row>
    <row r="112" s="75" customFormat="1" ht="21" spans="1:8">
      <c r="A112" s="161"/>
      <c r="B112" s="163" t="s">
        <v>8</v>
      </c>
      <c r="C112" s="136"/>
      <c r="D112" s="136"/>
      <c r="E112" s="136"/>
      <c r="F112" s="136"/>
      <c r="G112" s="136"/>
      <c r="H112" s="136"/>
    </row>
    <row r="113" s="75" customFormat="1" ht="21" spans="2:6">
      <c r="B113" s="163"/>
      <c r="C113" s="136"/>
      <c r="D113" s="136"/>
      <c r="E113" s="136"/>
      <c r="F113" s="136"/>
    </row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56:G56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83:G83"/>
    <mergeCell ref="A87:C87"/>
    <mergeCell ref="A88:C88"/>
    <mergeCell ref="B89:G89"/>
    <mergeCell ref="A93:C93"/>
    <mergeCell ref="A94:C94"/>
    <mergeCell ref="B95:G95"/>
    <mergeCell ref="B101:G101"/>
    <mergeCell ref="A16:A17"/>
    <mergeCell ref="B16:B17"/>
    <mergeCell ref="C16:C17"/>
    <mergeCell ref="H16:H17"/>
  </mergeCells>
  <printOptions horizontalCentered="1"/>
  <pageMargins left="0.25" right="0.25" top="0.75" bottom="0.75" header="0.3" footer="0.3"/>
  <pageSetup paperSize="9" scale="46" fitToWidth="0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L113"/>
  <sheetViews>
    <sheetView view="pageBreakPreview" zoomScale="80" zoomScaleNormal="80" topLeftCell="A14" workbookViewId="0">
      <selection activeCell="C96" sqref="C96"/>
    </sheetView>
  </sheetViews>
  <sheetFormatPr defaultColWidth="9.33333333333333" defaultRowHeight="15"/>
  <cols>
    <col min="1" max="1" width="6" style="78" customWidth="1"/>
    <col min="2" max="2" width="33.6666666666667" style="78" customWidth="1"/>
    <col min="3" max="3" width="63.3333333333333" style="78" customWidth="1"/>
    <col min="4" max="4" width="29" style="78" customWidth="1"/>
    <col min="5" max="5" width="26.8333333333333" style="78" customWidth="1"/>
    <col min="6" max="6" width="23.1666666666667" style="78" customWidth="1"/>
    <col min="7" max="8" width="28.3333333333333" style="78" customWidth="1"/>
    <col min="9" max="9" width="27.8333333333333" style="78" customWidth="1"/>
    <col min="10" max="10" width="28.8333333333333" style="78" customWidth="1"/>
    <col min="11" max="11" width="30.6666666666667" style="78" customWidth="1"/>
    <col min="12" max="12" width="31.3333333333333" style="78" customWidth="1"/>
    <col min="13" max="16384" width="9.33333333333333" style="78"/>
  </cols>
  <sheetData>
    <row r="1" s="72" customFormat="1" ht="30" customHeight="1" spans="1:8">
      <c r="A1" s="79"/>
      <c r="B1" s="80" t="s">
        <v>4</v>
      </c>
      <c r="C1" s="80"/>
      <c r="D1" s="80"/>
      <c r="E1" s="80"/>
      <c r="F1" s="81"/>
      <c r="G1" s="80"/>
      <c r="H1" s="80"/>
    </row>
    <row r="2" s="72" customFormat="1" ht="18.75" spans="1:8">
      <c r="A2" s="79"/>
      <c r="B2" s="82"/>
      <c r="C2" s="82"/>
      <c r="D2" s="82"/>
      <c r="E2" s="82"/>
      <c r="F2" s="83"/>
      <c r="G2" s="82"/>
      <c r="H2" s="82"/>
    </row>
    <row r="3" s="72" customFormat="1" ht="21.75" customHeight="1" spans="1:8">
      <c r="A3" s="79"/>
      <c r="B3" s="84" t="s">
        <v>5</v>
      </c>
      <c r="C3" s="85"/>
      <c r="D3" s="85"/>
      <c r="E3" s="85"/>
      <c r="F3" s="86"/>
      <c r="G3" s="85"/>
      <c r="H3" s="85"/>
    </row>
    <row r="4" s="72" customFormat="1" ht="18.75" spans="1:8">
      <c r="A4" s="79"/>
      <c r="B4" s="83"/>
      <c r="C4" s="83"/>
      <c r="D4" s="83"/>
      <c r="E4" s="83"/>
      <c r="F4" s="83"/>
      <c r="G4" s="82"/>
      <c r="H4" s="82"/>
    </row>
    <row r="5" s="72" customFormat="1" ht="33.75" customHeight="1" spans="1:8">
      <c r="A5" s="79"/>
      <c r="B5" s="82" t="s">
        <v>6</v>
      </c>
      <c r="C5" s="82"/>
      <c r="D5" s="82"/>
      <c r="E5" s="82"/>
      <c r="F5" s="83"/>
      <c r="G5" s="82"/>
      <c r="H5" s="82"/>
    </row>
    <row r="6" s="72" customFormat="1" ht="25.7" customHeight="1" spans="1:8">
      <c r="A6" s="79"/>
      <c r="B6" s="87" t="s">
        <v>7</v>
      </c>
      <c r="C6" s="87"/>
      <c r="D6" s="87"/>
      <c r="E6" s="87"/>
      <c r="F6" s="88"/>
      <c r="G6" s="87"/>
      <c r="H6" s="87"/>
    </row>
    <row r="7" s="72" customFormat="1" ht="18.75" spans="1:8">
      <c r="A7" s="79"/>
      <c r="B7" s="89" t="s">
        <v>8</v>
      </c>
      <c r="C7" s="79"/>
      <c r="D7" s="79"/>
      <c r="E7" s="79"/>
      <c r="F7" s="89"/>
      <c r="G7" s="79"/>
      <c r="H7" s="79"/>
    </row>
    <row r="8" s="72" customFormat="1" ht="18.75" spans="1:8">
      <c r="A8" s="79"/>
      <c r="B8" s="89"/>
      <c r="C8" s="79"/>
      <c r="D8" s="79"/>
      <c r="E8" s="79"/>
      <c r="F8" s="89"/>
      <c r="G8" s="79"/>
      <c r="H8" s="79"/>
    </row>
    <row r="9" s="72" customFormat="1" ht="28.5" customHeight="1" spans="1:8">
      <c r="A9" s="79"/>
      <c r="B9" s="90" t="s">
        <v>9</v>
      </c>
      <c r="C9" s="90"/>
      <c r="D9" s="90"/>
      <c r="E9" s="90"/>
      <c r="F9" s="90"/>
      <c r="G9" s="90"/>
      <c r="H9" s="90"/>
    </row>
    <row r="10" s="72" customFormat="1" ht="18.75" spans="1:8">
      <c r="A10" s="79"/>
      <c r="B10" s="89"/>
      <c r="C10" s="79"/>
      <c r="D10" s="79"/>
      <c r="E10" s="79"/>
      <c r="F10" s="89"/>
      <c r="G10" s="79"/>
      <c r="H10" s="79"/>
    </row>
    <row r="11" s="72" customFormat="1" ht="48" customHeight="1" spans="1:8">
      <c r="A11" s="88"/>
      <c r="B11" s="91"/>
      <c r="C11" s="91"/>
      <c r="D11" s="91"/>
      <c r="E11" s="91"/>
      <c r="F11" s="91"/>
      <c r="G11" s="91"/>
      <c r="H11" s="91"/>
    </row>
    <row r="12" s="72" customFormat="1" ht="18" customHeight="1" spans="1:8">
      <c r="A12" s="86"/>
      <c r="B12" s="92" t="s">
        <v>11</v>
      </c>
      <c r="C12" s="92"/>
      <c r="D12" s="92"/>
      <c r="E12" s="92"/>
      <c r="F12" s="92"/>
      <c r="G12" s="92"/>
      <c r="H12" s="92"/>
    </row>
    <row r="13" s="72" customFormat="1" customHeight="1" spans="1:8">
      <c r="A13" s="86"/>
      <c r="B13" s="92"/>
      <c r="C13" s="92"/>
      <c r="D13" s="92"/>
      <c r="E13" s="92"/>
      <c r="F13" s="92"/>
      <c r="G13" s="92"/>
      <c r="H13" s="92"/>
    </row>
    <row r="14" s="72" customFormat="1" ht="26.45" customHeight="1" spans="1:8">
      <c r="A14" s="86"/>
      <c r="B14" s="92"/>
      <c r="C14" s="79"/>
      <c r="D14" s="93"/>
      <c r="E14" s="92"/>
      <c r="F14" s="92"/>
      <c r="G14" s="92"/>
      <c r="H14" s="92"/>
    </row>
    <row r="15" s="72" customFormat="1" ht="18.75" spans="1:8">
      <c r="A15" s="94" t="s">
        <v>13</v>
      </c>
      <c r="B15" s="79"/>
      <c r="C15" s="95"/>
      <c r="D15" s="96">
        <v>2000</v>
      </c>
      <c r="E15" s="97"/>
      <c r="F15" s="79"/>
      <c r="G15" s="96"/>
      <c r="H15" s="96" t="str">
        <f>'ССР Т'!H15</f>
        <v>I-357253</v>
      </c>
    </row>
    <row r="16" s="73" customFormat="1" ht="22.5" customHeight="1" spans="1:9">
      <c r="A16" s="98" t="s">
        <v>16</v>
      </c>
      <c r="B16" s="98" t="s">
        <v>17</v>
      </c>
      <c r="C16" s="98" t="s">
        <v>18</v>
      </c>
      <c r="D16" s="98" t="s">
        <v>19</v>
      </c>
      <c r="E16" s="98"/>
      <c r="F16" s="98"/>
      <c r="G16" s="98"/>
      <c r="H16" s="98" t="s">
        <v>20</v>
      </c>
      <c r="I16" s="135"/>
    </row>
    <row r="17" s="73" customFormat="1" ht="35.25" customHeight="1" spans="1:8">
      <c r="A17" s="98"/>
      <c r="B17" s="98"/>
      <c r="C17" s="98"/>
      <c r="D17" s="99" t="s">
        <v>21</v>
      </c>
      <c r="E17" s="99" t="s">
        <v>22</v>
      </c>
      <c r="F17" s="98" t="s">
        <v>23</v>
      </c>
      <c r="G17" s="98" t="s">
        <v>24</v>
      </c>
      <c r="H17" s="98"/>
    </row>
    <row r="18" s="74" customFormat="1" ht="18.75" customHeight="1" spans="1:8">
      <c r="A18" s="98">
        <v>1</v>
      </c>
      <c r="B18" s="98">
        <v>2</v>
      </c>
      <c r="C18" s="98">
        <v>3</v>
      </c>
      <c r="D18" s="99">
        <v>4</v>
      </c>
      <c r="E18" s="99">
        <v>5</v>
      </c>
      <c r="F18" s="99">
        <v>6</v>
      </c>
      <c r="G18" s="99">
        <v>7</v>
      </c>
      <c r="H18" s="99">
        <v>8</v>
      </c>
    </row>
    <row r="19" s="75" customFormat="1" ht="21.75" customHeight="1" spans="1:8">
      <c r="A19" s="100"/>
      <c r="B19" s="101" t="s">
        <v>25</v>
      </c>
      <c r="C19" s="101"/>
      <c r="D19" s="101"/>
      <c r="E19" s="101"/>
      <c r="F19" s="101"/>
      <c r="G19" s="101"/>
      <c r="H19" s="102"/>
    </row>
    <row r="20" s="75" customFormat="1" ht="18.75" hidden="1" spans="1:8">
      <c r="A20" s="103">
        <v>1</v>
      </c>
      <c r="B20" s="103"/>
      <c r="C20" s="104"/>
      <c r="D20" s="105"/>
      <c r="E20" s="105"/>
      <c r="F20" s="105"/>
      <c r="G20" s="105"/>
      <c r="H20" s="106">
        <f>SUM(D20:G20)</f>
        <v>0</v>
      </c>
    </row>
    <row r="21" s="75" customFormat="1" ht="18.75" hidden="1" spans="1:8">
      <c r="A21" s="103">
        <v>2</v>
      </c>
      <c r="B21" s="103"/>
      <c r="C21" s="104"/>
      <c r="D21" s="105"/>
      <c r="E21" s="105"/>
      <c r="F21" s="105"/>
      <c r="G21" s="105"/>
      <c r="H21" s="106">
        <f>SUM(D21:G21)</f>
        <v>0</v>
      </c>
    </row>
    <row r="22" s="75" customFormat="1" ht="18.75" hidden="1" spans="1:8">
      <c r="A22" s="103">
        <v>3</v>
      </c>
      <c r="B22" s="104"/>
      <c r="C22" s="104"/>
      <c r="D22" s="105"/>
      <c r="E22" s="105"/>
      <c r="F22" s="105"/>
      <c r="G22" s="105"/>
      <c r="H22" s="106">
        <f>SUM(D22:G22)</f>
        <v>0</v>
      </c>
    </row>
    <row r="23" s="76" customFormat="1" ht="18.75" spans="1:8">
      <c r="A23" s="107" t="s">
        <v>26</v>
      </c>
      <c r="B23" s="108"/>
      <c r="C23" s="109"/>
      <c r="D23" s="110">
        <f>SUM(D20:D22)</f>
        <v>0</v>
      </c>
      <c r="E23" s="110">
        <f>SUM(E20:E22)</f>
        <v>0</v>
      </c>
      <c r="F23" s="110">
        <f>SUM(F20:F22)</f>
        <v>0</v>
      </c>
      <c r="G23" s="110">
        <f>SUM(G20:G22)</f>
        <v>0</v>
      </c>
      <c r="H23" s="110">
        <f>SUM(H20:H22)</f>
        <v>0</v>
      </c>
    </row>
    <row r="24" s="75" customFormat="1" ht="24" customHeight="1" spans="1:11">
      <c r="A24" s="100"/>
      <c r="B24" s="101" t="s">
        <v>27</v>
      </c>
      <c r="C24" s="101"/>
      <c r="D24" s="101"/>
      <c r="E24" s="101"/>
      <c r="F24" s="101"/>
      <c r="G24" s="101"/>
      <c r="H24" s="102"/>
      <c r="J24" s="136"/>
      <c r="K24" s="137"/>
    </row>
    <row r="25" s="75" customFormat="1" ht="24.95" customHeight="1" spans="1:9">
      <c r="A25" s="103">
        <v>1</v>
      </c>
      <c r="B25" s="111" t="s">
        <v>28</v>
      </c>
      <c r="C25" s="112" t="str">
        <f>'ССР Т'!C25</f>
        <v>Строительство ВЛИ</v>
      </c>
      <c r="D25" s="113"/>
      <c r="E25" s="114"/>
      <c r="F25" s="113"/>
      <c r="G25" s="115"/>
      <c r="H25" s="116">
        <f>SUM(D25:G25)</f>
        <v>0</v>
      </c>
      <c r="I25" s="138"/>
    </row>
    <row r="26" s="75" customFormat="1" ht="24.95" hidden="1" customHeight="1" spans="1:12">
      <c r="A26" s="103">
        <v>2</v>
      </c>
      <c r="B26" s="111" t="s">
        <v>30</v>
      </c>
      <c r="C26" s="112" t="str">
        <f>'ССР Т'!C26</f>
        <v>Установка РЩ</v>
      </c>
      <c r="D26" s="113"/>
      <c r="E26" s="113"/>
      <c r="F26" s="113"/>
      <c r="G26" s="115"/>
      <c r="H26" s="116">
        <f>SUM(D26:G26)</f>
        <v>0</v>
      </c>
      <c r="I26" s="138"/>
      <c r="L26" s="139"/>
    </row>
    <row r="27" s="75" customFormat="1" ht="24.95" hidden="1" customHeight="1" spans="1:12">
      <c r="A27" s="103">
        <v>3</v>
      </c>
      <c r="B27" s="111" t="s">
        <v>32</v>
      </c>
      <c r="C27" s="112" t="s">
        <v>33</v>
      </c>
      <c r="D27" s="113"/>
      <c r="E27" s="113"/>
      <c r="F27" s="113"/>
      <c r="G27" s="115"/>
      <c r="H27" s="116">
        <f>SUM(D27:G27)</f>
        <v>0</v>
      </c>
      <c r="I27" s="138"/>
      <c r="J27" s="136"/>
      <c r="K27" s="137"/>
      <c r="L27" s="140"/>
    </row>
    <row r="28" s="75" customFormat="1" ht="24.95" hidden="1" customHeight="1" spans="1:12">
      <c r="A28" s="103">
        <v>4</v>
      </c>
      <c r="B28" s="111" t="s">
        <v>34</v>
      </c>
      <c r="C28" s="112" t="s">
        <v>35</v>
      </c>
      <c r="D28" s="113"/>
      <c r="E28" s="113"/>
      <c r="F28" s="113"/>
      <c r="G28" s="115"/>
      <c r="H28" s="116">
        <f>SUM(D28:G28)</f>
        <v>0</v>
      </c>
      <c r="I28" s="138"/>
      <c r="J28" s="136"/>
      <c r="K28" s="137"/>
      <c r="L28" s="140"/>
    </row>
    <row r="29" s="75" customFormat="1" ht="24.95" hidden="1" customHeight="1" spans="1:11">
      <c r="A29" s="103">
        <v>5</v>
      </c>
      <c r="B29" s="111" t="s">
        <v>36</v>
      </c>
      <c r="C29" s="112" t="s">
        <v>37</v>
      </c>
      <c r="D29" s="113"/>
      <c r="E29" s="114"/>
      <c r="F29" s="113"/>
      <c r="G29" s="115"/>
      <c r="H29" s="116">
        <f>SUM(D29:G29)</f>
        <v>0</v>
      </c>
      <c r="J29" s="136"/>
      <c r="K29" s="136"/>
    </row>
    <row r="30" s="76" customFormat="1" ht="21" spans="1:11">
      <c r="A30" s="107" t="s">
        <v>38</v>
      </c>
      <c r="B30" s="108"/>
      <c r="C30" s="109"/>
      <c r="D30" s="117">
        <f>SUM(D25:D29)</f>
        <v>0</v>
      </c>
      <c r="E30" s="117">
        <f>SUM(E25:E29)</f>
        <v>0</v>
      </c>
      <c r="F30" s="117">
        <f>SUM(F25:F29)</f>
        <v>0</v>
      </c>
      <c r="G30" s="117">
        <f>SUM(G25:G29)</f>
        <v>0</v>
      </c>
      <c r="H30" s="117">
        <f>SUM(H25:H29)</f>
        <v>0</v>
      </c>
      <c r="I30" s="141"/>
      <c r="J30" s="142"/>
      <c r="K30" s="142"/>
    </row>
    <row r="31" s="76" customFormat="1" ht="18.75" spans="1:9">
      <c r="A31" s="118" t="s">
        <v>39</v>
      </c>
      <c r="B31" s="119"/>
      <c r="C31" s="120"/>
      <c r="D31" s="121">
        <f>D23+D30</f>
        <v>0</v>
      </c>
      <c r="E31" s="121">
        <f>E23+E30</f>
        <v>0</v>
      </c>
      <c r="F31" s="121">
        <f>F23+F30</f>
        <v>0</v>
      </c>
      <c r="G31" s="121">
        <f>G23+G30</f>
        <v>0</v>
      </c>
      <c r="H31" s="121">
        <f>H23+H30</f>
        <v>0</v>
      </c>
      <c r="I31" s="141"/>
    </row>
    <row r="32" s="76" customFormat="1" ht="21" hidden="1" customHeight="1" spans="1:8">
      <c r="A32" s="118"/>
      <c r="B32" s="122" t="s">
        <v>40</v>
      </c>
      <c r="C32" s="122"/>
      <c r="D32" s="122"/>
      <c r="E32" s="122"/>
      <c r="F32" s="122"/>
      <c r="G32" s="123"/>
      <c r="H32" s="124"/>
    </row>
    <row r="33" s="76" customFormat="1" ht="18.75" hidden="1" spans="1:8">
      <c r="A33" s="103">
        <v>3</v>
      </c>
      <c r="B33" s="103"/>
      <c r="C33" s="103"/>
      <c r="D33" s="105"/>
      <c r="E33" s="105"/>
      <c r="F33" s="105"/>
      <c r="G33" s="105"/>
      <c r="H33" s="106">
        <f>SUM(D33:G33)</f>
        <v>0</v>
      </c>
    </row>
    <row r="34" s="76" customFormat="1" ht="18.75" hidden="1" spans="1:8">
      <c r="A34" s="103">
        <v>8</v>
      </c>
      <c r="B34" s="103"/>
      <c r="C34" s="103"/>
      <c r="D34" s="105"/>
      <c r="E34" s="105"/>
      <c r="F34" s="105"/>
      <c r="G34" s="105"/>
      <c r="H34" s="106">
        <f>SUM(D34:G34)</f>
        <v>0</v>
      </c>
    </row>
    <row r="35" s="76" customFormat="1" ht="18.75" hidden="1" spans="1:8">
      <c r="A35" s="103">
        <v>9</v>
      </c>
      <c r="B35" s="103"/>
      <c r="C35" s="103"/>
      <c r="D35" s="105"/>
      <c r="E35" s="105"/>
      <c r="F35" s="105"/>
      <c r="G35" s="105"/>
      <c r="H35" s="106">
        <f>SUM(D35:G35)</f>
        <v>0</v>
      </c>
    </row>
    <row r="36" s="76" customFormat="1" ht="18.75" hidden="1" spans="1:8">
      <c r="A36" s="107" t="s">
        <v>41</v>
      </c>
      <c r="B36" s="108"/>
      <c r="C36" s="109"/>
      <c r="D36" s="110">
        <f>SUM(D33:D35)</f>
        <v>0</v>
      </c>
      <c r="E36" s="110">
        <f>SUM(E33:E35)</f>
        <v>0</v>
      </c>
      <c r="F36" s="110">
        <f>SUM(F33:F35)</f>
        <v>0</v>
      </c>
      <c r="G36" s="110">
        <f>SUM(G33:G35)</f>
        <v>0</v>
      </c>
      <c r="H36" s="110">
        <f>SUM(H33:H35)</f>
        <v>0</v>
      </c>
    </row>
    <row r="37" s="76" customFormat="1" ht="18.75" hidden="1" spans="1:8">
      <c r="A37" s="118" t="s">
        <v>42</v>
      </c>
      <c r="B37" s="119"/>
      <c r="C37" s="120"/>
      <c r="D37" s="125">
        <f>D31+D36</f>
        <v>0</v>
      </c>
      <c r="E37" s="125">
        <f>E31+E36</f>
        <v>0</v>
      </c>
      <c r="F37" s="125">
        <f>F31+F36</f>
        <v>0</v>
      </c>
      <c r="G37" s="125">
        <f>G31+G36</f>
        <v>0</v>
      </c>
      <c r="H37" s="125">
        <f>H31+H36</f>
        <v>0</v>
      </c>
    </row>
    <row r="38" s="76" customFormat="1" ht="22.5" hidden="1" customHeight="1" spans="1:8">
      <c r="A38" s="118"/>
      <c r="B38" s="122" t="s">
        <v>43</v>
      </c>
      <c r="C38" s="122"/>
      <c r="D38" s="122"/>
      <c r="E38" s="122"/>
      <c r="F38" s="122"/>
      <c r="G38" s="123"/>
      <c r="H38" s="124"/>
    </row>
    <row r="39" s="76" customFormat="1" ht="18.75" hidden="1" spans="1:8">
      <c r="A39" s="103">
        <v>4</v>
      </c>
      <c r="B39" s="103"/>
      <c r="C39" s="103"/>
      <c r="D39" s="105"/>
      <c r="E39" s="105"/>
      <c r="F39" s="105"/>
      <c r="G39" s="105"/>
      <c r="H39" s="106">
        <f>SUM(D39:G39)</f>
        <v>0</v>
      </c>
    </row>
    <row r="40" s="76" customFormat="1" ht="18.75" hidden="1" spans="1:8">
      <c r="A40" s="103">
        <v>11</v>
      </c>
      <c r="B40" s="103"/>
      <c r="C40" s="103"/>
      <c r="D40" s="105"/>
      <c r="E40" s="105"/>
      <c r="F40" s="105"/>
      <c r="G40" s="105"/>
      <c r="H40" s="106">
        <f>SUM(D40:G40)</f>
        <v>0</v>
      </c>
    </row>
    <row r="41" s="76" customFormat="1" ht="18.75" hidden="1" spans="1:8">
      <c r="A41" s="103">
        <v>12</v>
      </c>
      <c r="B41" s="103"/>
      <c r="C41" s="103"/>
      <c r="D41" s="105"/>
      <c r="E41" s="105"/>
      <c r="F41" s="105"/>
      <c r="G41" s="105"/>
      <c r="H41" s="106">
        <f>SUM(D41:G41)</f>
        <v>0</v>
      </c>
    </row>
    <row r="42" s="76" customFormat="1" ht="18.75" hidden="1" spans="1:8">
      <c r="A42" s="107" t="s">
        <v>44</v>
      </c>
      <c r="B42" s="108"/>
      <c r="C42" s="109"/>
      <c r="D42" s="110">
        <f>SUM(D39:D41)</f>
        <v>0</v>
      </c>
      <c r="E42" s="110">
        <f>SUM(E39:E41)</f>
        <v>0</v>
      </c>
      <c r="F42" s="110">
        <f>SUM(F39:F41)</f>
        <v>0</v>
      </c>
      <c r="G42" s="110">
        <f>SUM(G39:G41)</f>
        <v>0</v>
      </c>
      <c r="H42" s="110">
        <f>SUM(H39:H41)</f>
        <v>0</v>
      </c>
    </row>
    <row r="43" s="76" customFormat="1" ht="18.75" hidden="1" spans="1:8">
      <c r="A43" s="118" t="s">
        <v>45</v>
      </c>
      <c r="B43" s="119"/>
      <c r="C43" s="120"/>
      <c r="D43" s="125">
        <f>D37+D42</f>
        <v>0</v>
      </c>
      <c r="E43" s="125">
        <f>E37+E42</f>
        <v>0</v>
      </c>
      <c r="F43" s="125">
        <f>F37+F42</f>
        <v>0</v>
      </c>
      <c r="G43" s="125">
        <f>G37+G42</f>
        <v>0</v>
      </c>
      <c r="H43" s="125">
        <f>H37+H42</f>
        <v>0</v>
      </c>
    </row>
    <row r="44" s="76" customFormat="1" ht="24" hidden="1" customHeight="1" spans="1:8">
      <c r="A44" s="118"/>
      <c r="B44" s="122" t="s">
        <v>46</v>
      </c>
      <c r="C44" s="122"/>
      <c r="D44" s="122"/>
      <c r="E44" s="122"/>
      <c r="F44" s="122"/>
      <c r="G44" s="123"/>
      <c r="H44" s="124"/>
    </row>
    <row r="45" s="76" customFormat="1" ht="18.75" hidden="1" spans="1:8">
      <c r="A45" s="103">
        <v>5</v>
      </c>
      <c r="B45" s="103"/>
      <c r="C45" s="103"/>
      <c r="D45" s="105"/>
      <c r="E45" s="105"/>
      <c r="F45" s="105"/>
      <c r="G45" s="105"/>
      <c r="H45" s="106">
        <f>SUM(D45:G45)</f>
        <v>0</v>
      </c>
    </row>
    <row r="46" s="76" customFormat="1" ht="18.75" hidden="1" spans="1:8">
      <c r="A46" s="103">
        <v>14</v>
      </c>
      <c r="B46" s="103"/>
      <c r="C46" s="103"/>
      <c r="D46" s="105"/>
      <c r="E46" s="105"/>
      <c r="F46" s="105"/>
      <c r="G46" s="105"/>
      <c r="H46" s="106">
        <f>SUM(D46:G46)</f>
        <v>0</v>
      </c>
    </row>
    <row r="47" s="76" customFormat="1" ht="18.75" hidden="1" spans="1:8">
      <c r="A47" s="103">
        <v>15</v>
      </c>
      <c r="B47" s="103"/>
      <c r="C47" s="103"/>
      <c r="D47" s="105"/>
      <c r="E47" s="105"/>
      <c r="F47" s="105"/>
      <c r="G47" s="105"/>
      <c r="H47" s="106">
        <f>SUM(D47:G47)</f>
        <v>0</v>
      </c>
    </row>
    <row r="48" s="76" customFormat="1" ht="18.75" hidden="1" spans="1:8">
      <c r="A48" s="107" t="s">
        <v>47</v>
      </c>
      <c r="B48" s="108"/>
      <c r="C48" s="109"/>
      <c r="D48" s="110">
        <f>SUM(D45:D47)</f>
        <v>0</v>
      </c>
      <c r="E48" s="110">
        <f>SUM(E45:E47)</f>
        <v>0</v>
      </c>
      <c r="F48" s="110">
        <f>SUM(F45:F47)</f>
        <v>0</v>
      </c>
      <c r="G48" s="110">
        <f>SUM(G45:G47)</f>
        <v>0</v>
      </c>
      <c r="H48" s="110">
        <f>SUM(H45:H47)</f>
        <v>0</v>
      </c>
    </row>
    <row r="49" s="76" customFormat="1" ht="18.75" hidden="1" spans="1:8">
      <c r="A49" s="118" t="s">
        <v>48</v>
      </c>
      <c r="B49" s="119"/>
      <c r="C49" s="120"/>
      <c r="D49" s="125">
        <f>D43+D48</f>
        <v>0</v>
      </c>
      <c r="E49" s="125">
        <f>E43+E48</f>
        <v>0</v>
      </c>
      <c r="F49" s="125">
        <f>F43+F48</f>
        <v>0</v>
      </c>
      <c r="G49" s="125">
        <f>G43+G48</f>
        <v>0</v>
      </c>
      <c r="H49" s="125">
        <f>H43+H48</f>
        <v>0</v>
      </c>
    </row>
    <row r="50" s="76" customFormat="1" ht="21" hidden="1" customHeight="1" spans="1:8">
      <c r="A50" s="118"/>
      <c r="B50" s="122" t="s">
        <v>49</v>
      </c>
      <c r="C50" s="122"/>
      <c r="D50" s="122"/>
      <c r="E50" s="122"/>
      <c r="F50" s="122"/>
      <c r="G50" s="123"/>
      <c r="H50" s="124"/>
    </row>
    <row r="51" s="76" customFormat="1" ht="18.75" hidden="1" spans="1:8">
      <c r="A51" s="103">
        <v>6</v>
      </c>
      <c r="B51" s="103"/>
      <c r="C51" s="103"/>
      <c r="D51" s="105"/>
      <c r="E51" s="105"/>
      <c r="F51" s="105"/>
      <c r="G51" s="105"/>
      <c r="H51" s="106">
        <f>SUM(D51:G51)</f>
        <v>0</v>
      </c>
    </row>
    <row r="52" s="76" customFormat="1" ht="18.75" hidden="1" spans="1:8">
      <c r="A52" s="103">
        <v>17</v>
      </c>
      <c r="B52" s="103"/>
      <c r="C52" s="103"/>
      <c r="D52" s="105"/>
      <c r="E52" s="105"/>
      <c r="F52" s="105"/>
      <c r="G52" s="105"/>
      <c r="H52" s="106">
        <f>SUM(D52:G52)</f>
        <v>0</v>
      </c>
    </row>
    <row r="53" s="76" customFormat="1" ht="18.75" hidden="1" spans="1:8">
      <c r="A53" s="103">
        <v>18</v>
      </c>
      <c r="B53" s="103"/>
      <c r="C53" s="103"/>
      <c r="D53" s="105"/>
      <c r="E53" s="105"/>
      <c r="F53" s="105"/>
      <c r="G53" s="105"/>
      <c r="H53" s="106">
        <f>SUM(D53:G53)</f>
        <v>0</v>
      </c>
    </row>
    <row r="54" s="76" customFormat="1" ht="18.75" hidden="1" spans="1:8">
      <c r="A54" s="107" t="s">
        <v>50</v>
      </c>
      <c r="B54" s="108"/>
      <c r="C54" s="109"/>
      <c r="D54" s="110">
        <f>SUM(D51:D53)</f>
        <v>0</v>
      </c>
      <c r="E54" s="110">
        <f>SUM(E51:E53)</f>
        <v>0</v>
      </c>
      <c r="F54" s="110">
        <f>SUM(F51:F53)</f>
        <v>0</v>
      </c>
      <c r="G54" s="110">
        <f>SUM(G51:G53)</f>
        <v>0</v>
      </c>
      <c r="H54" s="110">
        <f>SUM(H51:H53)</f>
        <v>0</v>
      </c>
    </row>
    <row r="55" s="76" customFormat="1" ht="18.75" hidden="1" spans="1:8">
      <c r="A55" s="118" t="s">
        <v>51</v>
      </c>
      <c r="B55" s="119"/>
      <c r="C55" s="120"/>
      <c r="D55" s="125">
        <f>D49+D54</f>
        <v>0</v>
      </c>
      <c r="E55" s="125">
        <f>E49+E54</f>
        <v>0</v>
      </c>
      <c r="F55" s="125">
        <f>F49+F54</f>
        <v>0</v>
      </c>
      <c r="G55" s="125">
        <f>G49+G54</f>
        <v>0</v>
      </c>
      <c r="H55" s="125">
        <f>H49+H54</f>
        <v>0</v>
      </c>
    </row>
    <row r="56" s="76" customFormat="1" ht="29.1" hidden="1" customHeight="1" spans="1:8">
      <c r="A56" s="118"/>
      <c r="B56" s="122" t="s">
        <v>52</v>
      </c>
      <c r="C56" s="122"/>
      <c r="D56" s="122"/>
      <c r="E56" s="122"/>
      <c r="F56" s="122"/>
      <c r="G56" s="123"/>
      <c r="H56" s="124"/>
    </row>
    <row r="57" s="76" customFormat="1" ht="18.75" hidden="1" spans="1:8">
      <c r="A57" s="103">
        <v>7</v>
      </c>
      <c r="B57" s="103"/>
      <c r="C57" s="103"/>
      <c r="D57" s="105"/>
      <c r="E57" s="105"/>
      <c r="F57" s="105"/>
      <c r="G57" s="105"/>
      <c r="H57" s="106">
        <f>SUM(D57:G57)</f>
        <v>0</v>
      </c>
    </row>
    <row r="58" s="76" customFormat="1" ht="18.75" hidden="1" spans="1:8">
      <c r="A58" s="103">
        <v>20</v>
      </c>
      <c r="B58" s="103"/>
      <c r="C58" s="103"/>
      <c r="D58" s="105"/>
      <c r="E58" s="105"/>
      <c r="F58" s="105"/>
      <c r="G58" s="105"/>
      <c r="H58" s="106">
        <f>SUM(D58:G58)</f>
        <v>0</v>
      </c>
    </row>
    <row r="59" s="76" customFormat="1" ht="18.75" hidden="1" spans="1:8">
      <c r="A59" s="103">
        <v>21</v>
      </c>
      <c r="B59" s="103"/>
      <c r="C59" s="103"/>
      <c r="D59" s="105"/>
      <c r="E59" s="105"/>
      <c r="F59" s="105"/>
      <c r="G59" s="105"/>
      <c r="H59" s="106">
        <f>SUM(D59:G59)</f>
        <v>0</v>
      </c>
    </row>
    <row r="60" s="76" customFormat="1" ht="18.75" hidden="1" spans="1:8">
      <c r="A60" s="107" t="s">
        <v>53</v>
      </c>
      <c r="B60" s="108"/>
      <c r="C60" s="109"/>
      <c r="D60" s="110">
        <f>SUM(D57:D59)</f>
        <v>0</v>
      </c>
      <c r="E60" s="110">
        <f>SUM(E57:E59)</f>
        <v>0</v>
      </c>
      <c r="F60" s="110">
        <f>SUM(F57:F59)</f>
        <v>0</v>
      </c>
      <c r="G60" s="110">
        <f>SUM(G57:G59)</f>
        <v>0</v>
      </c>
      <c r="H60" s="110">
        <f>SUM(H57:H59)</f>
        <v>0</v>
      </c>
    </row>
    <row r="61" s="76" customFormat="1" ht="18.75" hidden="1" spans="1:8">
      <c r="A61" s="118" t="s">
        <v>54</v>
      </c>
      <c r="B61" s="119"/>
      <c r="C61" s="120"/>
      <c r="D61" s="125">
        <f>D55+D60</f>
        <v>0</v>
      </c>
      <c r="E61" s="125">
        <f>E55+E60</f>
        <v>0</v>
      </c>
      <c r="F61" s="125">
        <f>F55+F60</f>
        <v>0</v>
      </c>
      <c r="G61" s="125">
        <f>G55+G60</f>
        <v>0</v>
      </c>
      <c r="H61" s="125">
        <f>H55+H60</f>
        <v>0</v>
      </c>
    </row>
    <row r="62" s="75" customFormat="1" ht="28.5" customHeight="1" spans="1:8">
      <c r="A62" s="126"/>
      <c r="B62" s="122" t="s">
        <v>55</v>
      </c>
      <c r="C62" s="122"/>
      <c r="D62" s="122"/>
      <c r="E62" s="122"/>
      <c r="F62" s="122"/>
      <c r="G62" s="122"/>
      <c r="H62" s="102"/>
    </row>
    <row r="63" s="75" customFormat="1" ht="56.25" spans="1:8">
      <c r="A63" s="103">
        <v>2</v>
      </c>
      <c r="B63" s="127" t="s">
        <v>56</v>
      </c>
      <c r="C63" s="128" t="s">
        <v>57</v>
      </c>
      <c r="D63" s="129">
        <f>ROUND(D61*2.5%,5)</f>
        <v>0</v>
      </c>
      <c r="E63" s="129">
        <f>ROUND(E61*2.5%,5)</f>
        <v>0</v>
      </c>
      <c r="F63" s="129"/>
      <c r="G63" s="129"/>
      <c r="H63" s="130">
        <f t="shared" ref="H63:H65" si="0">SUM(D63:G63)</f>
        <v>0</v>
      </c>
    </row>
    <row r="64" s="75" customFormat="1" ht="18.75" hidden="1" spans="1:8">
      <c r="A64" s="131">
        <v>23</v>
      </c>
      <c r="B64" s="132"/>
      <c r="C64" s="133"/>
      <c r="D64" s="134"/>
      <c r="E64" s="134"/>
      <c r="F64" s="134"/>
      <c r="G64" s="134"/>
      <c r="H64" s="116">
        <f t="shared" si="0"/>
        <v>0</v>
      </c>
    </row>
    <row r="65" s="75" customFormat="1" ht="18.75" hidden="1" spans="1:8">
      <c r="A65" s="131">
        <v>24</v>
      </c>
      <c r="B65" s="132"/>
      <c r="C65" s="133"/>
      <c r="D65" s="134"/>
      <c r="E65" s="134"/>
      <c r="F65" s="134"/>
      <c r="G65" s="134"/>
      <c r="H65" s="116">
        <f t="shared" si="0"/>
        <v>0</v>
      </c>
    </row>
    <row r="66" s="75" customFormat="1" ht="18.75" spans="1:8">
      <c r="A66" s="107" t="s">
        <v>58</v>
      </c>
      <c r="B66" s="108"/>
      <c r="C66" s="109"/>
      <c r="D66" s="117">
        <f>SUM(D63:D65)</f>
        <v>0</v>
      </c>
      <c r="E66" s="117">
        <f>SUM(E63:E65)</f>
        <v>0</v>
      </c>
      <c r="F66" s="117">
        <f>SUM(F63:F65)</f>
        <v>0</v>
      </c>
      <c r="G66" s="117">
        <f>SUM(G63:G65)</f>
        <v>0</v>
      </c>
      <c r="H66" s="117">
        <f>SUM(H63:H65)</f>
        <v>0</v>
      </c>
    </row>
    <row r="67" s="75" customFormat="1" ht="18.75" spans="1:8">
      <c r="A67" s="118" t="s">
        <v>59</v>
      </c>
      <c r="B67" s="119"/>
      <c r="C67" s="120"/>
      <c r="D67" s="121">
        <f>D61+D66</f>
        <v>0</v>
      </c>
      <c r="E67" s="121">
        <f>E61+E66</f>
        <v>0</v>
      </c>
      <c r="F67" s="121">
        <f>F61+F66</f>
        <v>0</v>
      </c>
      <c r="G67" s="121">
        <f>G61+G66</f>
        <v>0</v>
      </c>
      <c r="H67" s="121">
        <f>H61+H66</f>
        <v>0</v>
      </c>
    </row>
    <row r="68" s="75" customFormat="1" ht="29.1" customHeight="1" spans="1:8">
      <c r="A68" s="126"/>
      <c r="B68" s="122" t="s">
        <v>60</v>
      </c>
      <c r="C68" s="122"/>
      <c r="D68" s="122"/>
      <c r="E68" s="122"/>
      <c r="F68" s="122"/>
      <c r="G68" s="122"/>
      <c r="H68" s="102"/>
    </row>
    <row r="69" s="75" customFormat="1" ht="56.25" spans="1:11">
      <c r="A69" s="103">
        <v>3</v>
      </c>
      <c r="B69" s="143" t="s">
        <v>61</v>
      </c>
      <c r="C69" s="143" t="s">
        <v>62</v>
      </c>
      <c r="D69" s="129">
        <f>ROUND(D67*1.9%,5)</f>
        <v>0</v>
      </c>
      <c r="E69" s="129">
        <f>ROUND(E67*1.9%,5)</f>
        <v>0</v>
      </c>
      <c r="F69" s="129"/>
      <c r="G69" s="129"/>
      <c r="H69" s="130">
        <f t="shared" ref="H69" si="1">SUM(D69:G69)</f>
        <v>0</v>
      </c>
      <c r="J69" s="136" t="s">
        <v>63</v>
      </c>
      <c r="K69" s="137">
        <f>ROUND((D31+E31)*1000*1.019+(H70+H71+H72+H73+H74)*1000,2)</f>
        <v>0</v>
      </c>
    </row>
    <row r="70" s="75" customFormat="1" ht="24.95" customHeight="1" spans="1:11">
      <c r="A70" s="131">
        <v>4</v>
      </c>
      <c r="B70" s="111" t="s">
        <v>64</v>
      </c>
      <c r="C70" s="112" t="str">
        <f>'ССР Т'!C70</f>
        <v>ПНР ВЛИ</v>
      </c>
      <c r="D70" s="134"/>
      <c r="E70" s="134"/>
      <c r="F70" s="134"/>
      <c r="G70" s="113"/>
      <c r="H70" s="116">
        <f>G70</f>
        <v>0</v>
      </c>
      <c r="I70" s="167"/>
      <c r="J70" s="136" t="s">
        <v>66</v>
      </c>
      <c r="K70" s="137">
        <f>F31*1000</f>
        <v>0</v>
      </c>
    </row>
    <row r="71" s="75" customFormat="1" ht="24.95" hidden="1" customHeight="1" spans="1:11">
      <c r="A71" s="103">
        <v>6</v>
      </c>
      <c r="B71" s="111" t="s">
        <v>67</v>
      </c>
      <c r="C71" s="112" t="str">
        <f>'ССР Т'!C71</f>
        <v>ПНР РЩ</v>
      </c>
      <c r="D71" s="134"/>
      <c r="E71" s="134"/>
      <c r="F71" s="134"/>
      <c r="G71" s="113"/>
      <c r="H71" s="116">
        <f>G71</f>
        <v>0</v>
      </c>
      <c r="J71" s="136" t="s">
        <v>66</v>
      </c>
      <c r="K71" s="137">
        <f>F30*1000</f>
        <v>0</v>
      </c>
    </row>
    <row r="72" s="75" customFormat="1" ht="24.95" hidden="1" customHeight="1" spans="1:8">
      <c r="A72" s="131">
        <v>10</v>
      </c>
      <c r="B72" s="111" t="s">
        <v>69</v>
      </c>
      <c r="C72" s="112" t="s">
        <v>70</v>
      </c>
      <c r="D72" s="134"/>
      <c r="E72" s="134"/>
      <c r="F72" s="134"/>
      <c r="G72" s="113"/>
      <c r="H72" s="116">
        <f>G72</f>
        <v>0</v>
      </c>
    </row>
    <row r="73" s="75" customFormat="1" ht="24.95" hidden="1" customHeight="1" spans="1:8">
      <c r="A73" s="131">
        <v>11</v>
      </c>
      <c r="B73" s="111" t="s">
        <v>71</v>
      </c>
      <c r="C73" s="112" t="s">
        <v>72</v>
      </c>
      <c r="D73" s="134"/>
      <c r="E73" s="134"/>
      <c r="F73" s="134"/>
      <c r="G73" s="113"/>
      <c r="H73" s="116">
        <f>G73</f>
        <v>0</v>
      </c>
    </row>
    <row r="74" s="75" customFormat="1" ht="24.95" hidden="1" customHeight="1" spans="1:8">
      <c r="A74" s="103">
        <v>12</v>
      </c>
      <c r="B74" s="111" t="s">
        <v>73</v>
      </c>
      <c r="C74" s="112" t="s">
        <v>74</v>
      </c>
      <c r="D74" s="134"/>
      <c r="E74" s="134"/>
      <c r="F74" s="134"/>
      <c r="G74" s="113"/>
      <c r="H74" s="116">
        <f>G74</f>
        <v>0</v>
      </c>
    </row>
    <row r="75" s="75" customFormat="1" ht="18.75" spans="1:10">
      <c r="A75" s="107" t="s">
        <v>75</v>
      </c>
      <c r="B75" s="108"/>
      <c r="C75" s="109"/>
      <c r="D75" s="117">
        <f>SUM(D69:D74)</f>
        <v>0</v>
      </c>
      <c r="E75" s="117">
        <f>SUM(E69:E74)</f>
        <v>0</v>
      </c>
      <c r="F75" s="117">
        <f>SUM(F69:F74)</f>
        <v>0</v>
      </c>
      <c r="G75" s="117">
        <f>SUM(G69:G74)</f>
        <v>0</v>
      </c>
      <c r="H75" s="117">
        <f>SUM(H69:H74)</f>
        <v>0</v>
      </c>
      <c r="I75" s="168" t="s">
        <v>63</v>
      </c>
      <c r="J75" s="168"/>
    </row>
    <row r="76" s="75" customFormat="1" ht="18.75" spans="1:10">
      <c r="A76" s="118" t="s">
        <v>76</v>
      </c>
      <c r="B76" s="119"/>
      <c r="C76" s="120"/>
      <c r="D76" s="121">
        <f>D67+D75</f>
        <v>0</v>
      </c>
      <c r="E76" s="121">
        <f>E67+E75</f>
        <v>0</v>
      </c>
      <c r="F76" s="121">
        <f>F67+F75</f>
        <v>0</v>
      </c>
      <c r="G76" s="121">
        <f>G67+G75</f>
        <v>0</v>
      </c>
      <c r="H76" s="144">
        <f>H67+H75</f>
        <v>0</v>
      </c>
      <c r="I76" s="169">
        <f>K69+K70</f>
        <v>0</v>
      </c>
      <c r="J76" s="170"/>
    </row>
    <row r="77" s="75" customFormat="1" ht="28.5" customHeight="1" spans="1:8">
      <c r="A77" s="126"/>
      <c r="B77" s="122" t="s">
        <v>77</v>
      </c>
      <c r="C77" s="122"/>
      <c r="D77" s="122"/>
      <c r="E77" s="122"/>
      <c r="F77" s="122"/>
      <c r="G77" s="122"/>
      <c r="H77" s="103"/>
    </row>
    <row r="78" s="75" customFormat="1" ht="56.25" spans="1:8">
      <c r="A78" s="103">
        <v>5</v>
      </c>
      <c r="B78" s="132" t="s">
        <v>78</v>
      </c>
      <c r="C78" s="145" t="s">
        <v>79</v>
      </c>
      <c r="D78" s="134"/>
      <c r="E78" s="134"/>
      <c r="F78" s="134"/>
      <c r="G78" s="134">
        <f>ROUND(H76*0.0214,5)</f>
        <v>0</v>
      </c>
      <c r="H78" s="116">
        <f>SUM(D78:G78)</f>
        <v>0</v>
      </c>
    </row>
    <row r="79" s="75" customFormat="1" ht="56.25" spans="1:8">
      <c r="A79" s="131">
        <v>6</v>
      </c>
      <c r="B79" s="132" t="s">
        <v>80</v>
      </c>
      <c r="C79" s="133" t="s">
        <v>81</v>
      </c>
      <c r="D79" s="134"/>
      <c r="E79" s="134"/>
      <c r="F79" s="134"/>
      <c r="G79" s="134">
        <f>ROUND((H76+H93)*0.0393,5)</f>
        <v>0</v>
      </c>
      <c r="H79" s="116">
        <f>SUM(D79:G79)</f>
        <v>0</v>
      </c>
    </row>
    <row r="80" s="75" customFormat="1" ht="18.75" hidden="1" spans="1:8">
      <c r="A80" s="131">
        <v>30</v>
      </c>
      <c r="B80" s="132"/>
      <c r="C80" s="133"/>
      <c r="D80" s="134"/>
      <c r="E80" s="134"/>
      <c r="F80" s="134"/>
      <c r="G80" s="134"/>
      <c r="H80" s="116">
        <f>SUM(D80:G80)</f>
        <v>0</v>
      </c>
    </row>
    <row r="81" s="75" customFormat="1" ht="18.75" spans="1:8">
      <c r="A81" s="107" t="s">
        <v>82</v>
      </c>
      <c r="B81" s="108"/>
      <c r="C81" s="109"/>
      <c r="D81" s="117">
        <f>SUM(D78:D80)</f>
        <v>0</v>
      </c>
      <c r="E81" s="117">
        <f>SUM(E78:E80)</f>
        <v>0</v>
      </c>
      <c r="F81" s="117">
        <f>SUM(F78:F80)</f>
        <v>0</v>
      </c>
      <c r="G81" s="117">
        <f>SUM(G78:G80)</f>
        <v>0</v>
      </c>
      <c r="H81" s="117">
        <f>SUM(D81:G81)</f>
        <v>0</v>
      </c>
    </row>
    <row r="82" s="75" customFormat="1" ht="18.75" spans="1:8">
      <c r="A82" s="118" t="s">
        <v>83</v>
      </c>
      <c r="B82" s="119"/>
      <c r="C82" s="120"/>
      <c r="D82" s="121">
        <f>D76+D81</f>
        <v>0</v>
      </c>
      <c r="E82" s="121">
        <f>E76+E81</f>
        <v>0</v>
      </c>
      <c r="F82" s="121">
        <f>F76+F81</f>
        <v>0</v>
      </c>
      <c r="G82" s="121">
        <f>G76+G81</f>
        <v>0</v>
      </c>
      <c r="H82" s="121">
        <f>H76+H81</f>
        <v>0</v>
      </c>
    </row>
    <row r="83" s="75" customFormat="1" ht="28.5" hidden="1" customHeight="1" spans="1:8">
      <c r="A83" s="126"/>
      <c r="B83" s="122" t="s">
        <v>84</v>
      </c>
      <c r="C83" s="122"/>
      <c r="D83" s="122"/>
      <c r="E83" s="122"/>
      <c r="F83" s="122"/>
      <c r="G83" s="122"/>
      <c r="H83" s="103"/>
    </row>
    <row r="84" s="75" customFormat="1" ht="18.75" hidden="1" spans="1:8">
      <c r="A84" s="131">
        <v>13</v>
      </c>
      <c r="B84" s="132"/>
      <c r="C84" s="133"/>
      <c r="D84" s="105"/>
      <c r="E84" s="105"/>
      <c r="F84" s="105"/>
      <c r="G84" s="105"/>
      <c r="H84" s="106">
        <f>SUM(D84:G84)</f>
        <v>0</v>
      </c>
    </row>
    <row r="85" s="75" customFormat="1" ht="18.75" hidden="1" spans="1:8">
      <c r="A85" s="131">
        <v>32</v>
      </c>
      <c r="B85" s="132"/>
      <c r="C85" s="133"/>
      <c r="D85" s="105"/>
      <c r="E85" s="105"/>
      <c r="F85" s="105"/>
      <c r="G85" s="105"/>
      <c r="H85" s="106">
        <f>SUM(D85:G85)</f>
        <v>0</v>
      </c>
    </row>
    <row r="86" s="75" customFormat="1" ht="18.75" hidden="1" spans="1:8">
      <c r="A86" s="131">
        <v>33</v>
      </c>
      <c r="B86" s="132"/>
      <c r="C86" s="133"/>
      <c r="D86" s="105"/>
      <c r="E86" s="105"/>
      <c r="F86" s="105"/>
      <c r="G86" s="105"/>
      <c r="H86" s="106">
        <f>SUM(D86:G86)</f>
        <v>0</v>
      </c>
    </row>
    <row r="87" s="75" customFormat="1" ht="18.75" hidden="1" spans="1:8">
      <c r="A87" s="107" t="s">
        <v>82</v>
      </c>
      <c r="B87" s="108"/>
      <c r="C87" s="109"/>
      <c r="D87" s="110">
        <f>SUM(D84:D86)</f>
        <v>0</v>
      </c>
      <c r="E87" s="110">
        <f>SUM(E84:E86)</f>
        <v>0</v>
      </c>
      <c r="F87" s="110">
        <f>SUM(F84:F86)</f>
        <v>0</v>
      </c>
      <c r="G87" s="110">
        <f>SUM(G84:G86)</f>
        <v>0</v>
      </c>
      <c r="H87" s="110">
        <f>SUM(D87:G87)</f>
        <v>0</v>
      </c>
    </row>
    <row r="88" s="75" customFormat="1" ht="18.75" hidden="1" spans="1:8">
      <c r="A88" s="118" t="s">
        <v>85</v>
      </c>
      <c r="B88" s="119"/>
      <c r="C88" s="120"/>
      <c r="D88" s="125">
        <f>D82+D87</f>
        <v>0</v>
      </c>
      <c r="E88" s="125">
        <f>E82+E87</f>
        <v>0</v>
      </c>
      <c r="F88" s="125">
        <f>F82+F87</f>
        <v>0</v>
      </c>
      <c r="G88" s="125">
        <f>G82+G87</f>
        <v>0</v>
      </c>
      <c r="H88" s="125">
        <f>H82+H87</f>
        <v>0</v>
      </c>
    </row>
    <row r="89" s="75" customFormat="1" ht="29.1" customHeight="1" spans="1:8">
      <c r="A89" s="126"/>
      <c r="B89" s="122" t="s">
        <v>86</v>
      </c>
      <c r="C89" s="122"/>
      <c r="D89" s="122"/>
      <c r="E89" s="122"/>
      <c r="F89" s="122"/>
      <c r="G89" s="122"/>
      <c r="H89" s="103"/>
    </row>
    <row r="90" s="75" customFormat="1" ht="21" spans="1:10">
      <c r="A90" s="103">
        <v>7</v>
      </c>
      <c r="B90" s="146">
        <f>D14</f>
        <v>0</v>
      </c>
      <c r="C90" s="147" t="s">
        <v>87</v>
      </c>
      <c r="D90" s="134"/>
      <c r="E90" s="134"/>
      <c r="F90" s="134"/>
      <c r="G90" s="113"/>
      <c r="H90" s="116">
        <f>SUM(D90:G90)</f>
        <v>0</v>
      </c>
      <c r="I90" s="161">
        <v>26278.5</v>
      </c>
      <c r="J90" s="171"/>
    </row>
    <row r="91" s="75" customFormat="1" ht="18.75" hidden="1" spans="1:8">
      <c r="A91" s="131">
        <v>14</v>
      </c>
      <c r="B91" s="103" t="s">
        <v>88</v>
      </c>
      <c r="C91" s="148" t="s">
        <v>89</v>
      </c>
      <c r="D91" s="134"/>
      <c r="E91" s="134"/>
      <c r="F91" s="134"/>
      <c r="G91" s="134">
        <v>0</v>
      </c>
      <c r="H91" s="116">
        <f>SUM(D91:G91)</f>
        <v>0</v>
      </c>
    </row>
    <row r="92" s="75" customFormat="1" ht="18.75" hidden="1" spans="1:8">
      <c r="A92" s="131">
        <v>36</v>
      </c>
      <c r="B92" s="103"/>
      <c r="C92" s="149"/>
      <c r="D92" s="134"/>
      <c r="E92" s="134"/>
      <c r="F92" s="134"/>
      <c r="G92" s="134"/>
      <c r="H92" s="116">
        <f>SUM(D92:G92)</f>
        <v>0</v>
      </c>
    </row>
    <row r="93" s="75" customFormat="1" ht="18.75" spans="1:9">
      <c r="A93" s="107" t="s">
        <v>90</v>
      </c>
      <c r="B93" s="108"/>
      <c r="C93" s="109"/>
      <c r="D93" s="117">
        <f>SUM(D90:D92)</f>
        <v>0</v>
      </c>
      <c r="E93" s="117">
        <f>SUM(E90:E92)</f>
        <v>0</v>
      </c>
      <c r="F93" s="117">
        <f>SUM(F90:F92)</f>
        <v>0</v>
      </c>
      <c r="G93" s="117">
        <f>SUM(G90:G92)</f>
        <v>0</v>
      </c>
      <c r="H93" s="117">
        <f>SUM(H90:H92)</f>
        <v>0</v>
      </c>
      <c r="I93" s="172"/>
    </row>
    <row r="94" s="75" customFormat="1" ht="19.5" spans="1:11">
      <c r="A94" s="118" t="s">
        <v>91</v>
      </c>
      <c r="B94" s="119"/>
      <c r="C94" s="120"/>
      <c r="D94" s="121">
        <f>D88+D93</f>
        <v>0</v>
      </c>
      <c r="E94" s="121">
        <f>E88+E93</f>
        <v>0</v>
      </c>
      <c r="F94" s="121">
        <f>F88+F93</f>
        <v>0</v>
      </c>
      <c r="G94" s="121">
        <f>G88+G93</f>
        <v>0</v>
      </c>
      <c r="H94" s="121">
        <f>H93+H88</f>
        <v>0</v>
      </c>
      <c r="I94" s="173"/>
      <c r="J94" s="168" t="s">
        <v>92</v>
      </c>
      <c r="K94" s="168" t="s">
        <v>93</v>
      </c>
    </row>
    <row r="95" s="75" customFormat="1" ht="28.5" customHeight="1" spans="1:11">
      <c r="A95" s="126"/>
      <c r="B95" s="122" t="s">
        <v>94</v>
      </c>
      <c r="C95" s="122"/>
      <c r="D95" s="122"/>
      <c r="E95" s="122"/>
      <c r="F95" s="122"/>
      <c r="G95" s="122"/>
      <c r="H95" s="103"/>
      <c r="I95" s="174" t="s">
        <v>95</v>
      </c>
      <c r="J95" s="175">
        <f>I76/1000+G90</f>
        <v>0</v>
      </c>
      <c r="K95" s="176">
        <f>J95*1.2</f>
        <v>0</v>
      </c>
    </row>
    <row r="96" s="75" customFormat="1" ht="37.5" spans="1:11">
      <c r="A96" s="103">
        <v>8</v>
      </c>
      <c r="B96" s="132" t="s">
        <v>96</v>
      </c>
      <c r="C96" s="145" t="s">
        <v>97</v>
      </c>
      <c r="D96" s="134">
        <f>ROUND(D94*0.03,5)</f>
        <v>0</v>
      </c>
      <c r="E96" s="134">
        <f t="shared" ref="E96:G96" si="2">ROUND(E94*0.03,5)</f>
        <v>0</v>
      </c>
      <c r="F96" s="134">
        <f t="shared" si="2"/>
        <v>0</v>
      </c>
      <c r="G96" s="134">
        <f t="shared" si="2"/>
        <v>0</v>
      </c>
      <c r="H96" s="116">
        <f>SUM(D96:G96)</f>
        <v>0</v>
      </c>
      <c r="I96" s="177"/>
      <c r="J96" s="136"/>
      <c r="K96" s="136"/>
    </row>
    <row r="97" s="75" customFormat="1" ht="21" hidden="1" spans="1:11">
      <c r="A97" s="103">
        <v>38</v>
      </c>
      <c r="B97" s="132"/>
      <c r="C97" s="145"/>
      <c r="D97" s="134"/>
      <c r="E97" s="134"/>
      <c r="F97" s="134"/>
      <c r="G97" s="134"/>
      <c r="H97" s="116">
        <f>SUM(D97:G97)</f>
        <v>0</v>
      </c>
      <c r="I97" s="136"/>
      <c r="J97" s="136"/>
      <c r="K97" s="136"/>
    </row>
    <row r="98" s="75" customFormat="1" ht="21" hidden="1" spans="1:11">
      <c r="A98" s="103">
        <v>39</v>
      </c>
      <c r="B98" s="132"/>
      <c r="C98" s="145"/>
      <c r="D98" s="134"/>
      <c r="E98" s="134"/>
      <c r="F98" s="134"/>
      <c r="G98" s="134"/>
      <c r="H98" s="116">
        <f>SUM(D98:G98)</f>
        <v>0</v>
      </c>
      <c r="I98" s="177"/>
      <c r="J98" s="136"/>
      <c r="K98" s="136"/>
    </row>
    <row r="99" s="75" customFormat="1" ht="20.25" customHeight="1" spans="1:11">
      <c r="A99" s="150"/>
      <c r="B99" s="150"/>
      <c r="C99" s="151" t="s">
        <v>98</v>
      </c>
      <c r="D99" s="152">
        <f>SUM(D96:D98)</f>
        <v>0</v>
      </c>
      <c r="E99" s="152">
        <f>SUM(E96:E98)</f>
        <v>0</v>
      </c>
      <c r="F99" s="152">
        <f>SUM(F96:F98)</f>
        <v>0</v>
      </c>
      <c r="G99" s="152">
        <f>SUM(G96:G98)</f>
        <v>0</v>
      </c>
      <c r="H99" s="152">
        <f>SUM(H96:H98)</f>
        <v>0</v>
      </c>
      <c r="I99" s="178"/>
      <c r="J99" s="179" t="s">
        <v>99</v>
      </c>
      <c r="K99" s="136"/>
    </row>
    <row r="100" s="75" customFormat="1" ht="21.75" spans="1:11">
      <c r="A100" s="153"/>
      <c r="B100" s="153"/>
      <c r="C100" s="153" t="s">
        <v>100</v>
      </c>
      <c r="D100" s="154">
        <f>D94+D99</f>
        <v>0</v>
      </c>
      <c r="E100" s="154">
        <f>E94+E99</f>
        <v>0</v>
      </c>
      <c r="F100" s="154">
        <f>F94+F99</f>
        <v>0</v>
      </c>
      <c r="G100" s="154">
        <f>G94+G99</f>
        <v>0</v>
      </c>
      <c r="H100" s="154">
        <f>H94+H99</f>
        <v>0</v>
      </c>
      <c r="I100" s="180"/>
      <c r="J100" s="181">
        <v>146.11628</v>
      </c>
      <c r="K100" s="161">
        <v>161342.13</v>
      </c>
    </row>
    <row r="101" s="75" customFormat="1" ht="21.75" spans="1:11">
      <c r="A101" s="150"/>
      <c r="B101" s="122" t="s">
        <v>101</v>
      </c>
      <c r="C101" s="122"/>
      <c r="D101" s="122"/>
      <c r="E101" s="122"/>
      <c r="F101" s="122"/>
      <c r="G101" s="122"/>
      <c r="H101" s="125"/>
      <c r="I101" s="136"/>
      <c r="J101" s="179" t="s">
        <v>102</v>
      </c>
      <c r="K101" s="136"/>
    </row>
    <row r="102" s="75" customFormat="1" ht="21.75" spans="1:10">
      <c r="A102" s="103">
        <v>9</v>
      </c>
      <c r="B102" s="150"/>
      <c r="C102" s="155" t="s">
        <v>103</v>
      </c>
      <c r="D102" s="134">
        <f>ROUND(D100*0.22,5)</f>
        <v>0</v>
      </c>
      <c r="E102" s="134">
        <f>ROUND(E100*0.22,5)</f>
        <v>0</v>
      </c>
      <c r="F102" s="134">
        <f>ROUND(F100*0.22,5)</f>
        <v>0</v>
      </c>
      <c r="G102" s="134">
        <f>ROUND(G100*0.22,5)</f>
        <v>0</v>
      </c>
      <c r="H102" s="121">
        <f>SUM(D102:G102)</f>
        <v>0</v>
      </c>
      <c r="I102" s="171"/>
      <c r="J102" s="182">
        <v>171.13091</v>
      </c>
    </row>
    <row r="103" s="75" customFormat="1" ht="37.5" hidden="1" spans="1:11">
      <c r="A103" s="103">
        <v>17</v>
      </c>
      <c r="B103" s="150"/>
      <c r="C103" s="155" t="s">
        <v>104</v>
      </c>
      <c r="D103" s="134"/>
      <c r="E103" s="134"/>
      <c r="F103" s="134"/>
      <c r="G103" s="134"/>
      <c r="H103" s="121">
        <f>SUM(D103:G103)</f>
        <v>0</v>
      </c>
      <c r="I103" s="136"/>
      <c r="J103" s="136"/>
      <c r="K103" s="136"/>
    </row>
    <row r="104" s="75" customFormat="1" ht="37.5" hidden="1" spans="1:11">
      <c r="A104" s="103">
        <v>42</v>
      </c>
      <c r="B104" s="150"/>
      <c r="C104" s="155" t="s">
        <v>105</v>
      </c>
      <c r="D104" s="134"/>
      <c r="E104" s="134"/>
      <c r="F104" s="134"/>
      <c r="G104" s="134"/>
      <c r="H104" s="121">
        <f>SUM(D104:G104)</f>
        <v>0</v>
      </c>
      <c r="I104" s="136"/>
      <c r="J104" s="136"/>
      <c r="K104" s="136"/>
    </row>
    <row r="105" s="75" customFormat="1" ht="23.25" spans="1:12">
      <c r="A105" s="150"/>
      <c r="B105" s="150"/>
      <c r="C105" s="156" t="s">
        <v>106</v>
      </c>
      <c r="D105" s="121">
        <f>SUM(D102:D104)</f>
        <v>0</v>
      </c>
      <c r="E105" s="121">
        <f>SUM(E102:E104)</f>
        <v>0</v>
      </c>
      <c r="F105" s="121">
        <f>SUM(F102:F104)</f>
        <v>0</v>
      </c>
      <c r="G105" s="121">
        <f>SUM(G102:G104)</f>
        <v>0</v>
      </c>
      <c r="H105" s="121">
        <f>SUM(H102:H104)</f>
        <v>0</v>
      </c>
      <c r="I105" s="183" t="s">
        <v>107</v>
      </c>
      <c r="J105" s="184">
        <f>(J102/1.03/1.0393-H90)/1.0214</f>
        <v>156.514455336928</v>
      </c>
      <c r="K105" s="171"/>
      <c r="L105" s="185">
        <f>K105*1.2</f>
        <v>0</v>
      </c>
    </row>
    <row r="106" s="75" customFormat="1" ht="21" spans="1:11">
      <c r="A106" s="150"/>
      <c r="B106" s="150"/>
      <c r="C106" s="156" t="s">
        <v>108</v>
      </c>
      <c r="D106" s="121">
        <f>D100+D105</f>
        <v>0</v>
      </c>
      <c r="E106" s="121">
        <f>E100+E105</f>
        <v>0</v>
      </c>
      <c r="F106" s="121">
        <f>F100+F105</f>
        <v>0</v>
      </c>
      <c r="G106" s="121">
        <f>G100+G105</f>
        <v>0</v>
      </c>
      <c r="H106" s="134">
        <f>H100+H105</f>
        <v>0</v>
      </c>
      <c r="I106" s="183" t="s">
        <v>109</v>
      </c>
      <c r="J106" s="186">
        <f>J100-H90</f>
        <v>146.11628</v>
      </c>
      <c r="K106" s="136"/>
    </row>
    <row r="107" s="75" customFormat="1" ht="21" spans="1:11">
      <c r="A107" s="157"/>
      <c r="B107" s="157"/>
      <c r="C107" s="158"/>
      <c r="D107" s="159"/>
      <c r="E107" s="159"/>
      <c r="F107" s="159"/>
      <c r="G107" s="159"/>
      <c r="H107" s="160"/>
      <c r="I107" s="183"/>
      <c r="J107" s="186"/>
      <c r="K107" s="136"/>
    </row>
    <row r="108" s="75" customFormat="1" ht="21" spans="1:11">
      <c r="A108" s="157"/>
      <c r="B108" s="157"/>
      <c r="C108" s="158"/>
      <c r="D108" s="159"/>
      <c r="E108" s="159"/>
      <c r="F108" s="159"/>
      <c r="G108" s="159"/>
      <c r="H108" s="160"/>
      <c r="I108" s="183"/>
      <c r="J108" s="186"/>
      <c r="K108" s="136"/>
    </row>
    <row r="109" s="75" customFormat="1" ht="21" spans="1:11">
      <c r="A109" s="157"/>
      <c r="B109" s="157"/>
      <c r="C109" s="158"/>
      <c r="D109" s="159"/>
      <c r="E109" s="159"/>
      <c r="F109" s="159"/>
      <c r="G109" s="159"/>
      <c r="H109" s="160"/>
      <c r="I109" s="183"/>
      <c r="J109" s="186"/>
      <c r="K109" s="136"/>
    </row>
    <row r="110" s="75" customFormat="1" ht="21" spans="1:11">
      <c r="A110" s="161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</row>
    <row r="111" s="77" customFormat="1" ht="41.25" customHeight="1" spans="1:8">
      <c r="A111" s="162"/>
      <c r="B111" s="163"/>
      <c r="C111" s="164" t="s">
        <v>110</v>
      </c>
      <c r="D111" s="165"/>
      <c r="E111" s="165"/>
      <c r="F111" s="166" t="s">
        <v>111</v>
      </c>
      <c r="G111" s="163"/>
      <c r="H111" s="163"/>
    </row>
    <row r="112" s="75" customFormat="1" ht="21" spans="1:8">
      <c r="A112" s="161"/>
      <c r="B112" s="163" t="s">
        <v>8</v>
      </c>
      <c r="C112" s="136"/>
      <c r="D112" s="136"/>
      <c r="E112" s="136"/>
      <c r="F112" s="136"/>
      <c r="G112" s="136"/>
      <c r="H112" s="136"/>
    </row>
    <row r="113" s="75" customFormat="1" ht="21" spans="2:6">
      <c r="B113" s="163"/>
      <c r="C113" s="136"/>
      <c r="D113" s="136"/>
      <c r="E113" s="136"/>
      <c r="F113" s="136"/>
    </row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56:G56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83:G83"/>
    <mergeCell ref="A87:C87"/>
    <mergeCell ref="A88:C88"/>
    <mergeCell ref="B89:G89"/>
    <mergeCell ref="A93:C93"/>
    <mergeCell ref="A94:C94"/>
    <mergeCell ref="B95:G95"/>
    <mergeCell ref="B101:G101"/>
    <mergeCell ref="A16:A17"/>
    <mergeCell ref="B16:B17"/>
    <mergeCell ref="C16:C17"/>
    <mergeCell ref="H16:H17"/>
  </mergeCells>
  <printOptions horizontalCentered="1"/>
  <pageMargins left="0.25" right="0.25" top="0.75" bottom="0.75" header="0.3" footer="0.3"/>
  <pageSetup paperSize="9" scale="46" fitToWidth="0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workbookViewId="0">
      <pane ySplit="2" topLeftCell="A3" activePane="bottomLeft" state="frozen"/>
      <selection/>
      <selection pane="bottomLeft" activeCell="C96" sqref="C96"/>
    </sheetView>
  </sheetViews>
  <sheetFormatPr defaultColWidth="9.33333333333333" defaultRowHeight="15" outlineLevelRow="3"/>
  <cols>
    <col min="1" max="1" width="16.1666666666667" style="2" customWidth="1"/>
    <col min="2" max="3" width="8.66666666666667" style="2" customWidth="1"/>
    <col min="4" max="4" width="9.33333333333333" style="2"/>
    <col min="5" max="5" width="14.5" style="2" customWidth="1"/>
    <col min="6" max="6" width="26.3333333333333" style="54" customWidth="1"/>
    <col min="7" max="7" width="32.1666666666667" style="2" customWidth="1"/>
    <col min="8" max="8" width="10.1666666666667" style="2" customWidth="1"/>
    <col min="9" max="10" width="10.3333333333333" style="2" customWidth="1"/>
    <col min="11" max="11" width="17" style="2" customWidth="1"/>
    <col min="12" max="12" width="17.8333333333333" style="2" customWidth="1"/>
    <col min="13" max="13" width="18.5" style="2" customWidth="1"/>
    <col min="14" max="14" width="22.8333333333333" style="2" customWidth="1"/>
    <col min="15" max="15" width="21.3333333333333" style="2" customWidth="1"/>
    <col min="16" max="16" width="17.6666666666667" style="2" customWidth="1"/>
    <col min="17" max="17" width="19" style="2" customWidth="1"/>
    <col min="18" max="16384" width="9.33333333333333" style="2"/>
  </cols>
  <sheetData>
    <row r="1" ht="49.5" customHeight="1" spans="1:17">
      <c r="A1" s="2">
        <v>185454</v>
      </c>
      <c r="L1" s="65" t="s">
        <v>112</v>
      </c>
      <c r="M1" s="66"/>
      <c r="N1" s="66"/>
      <c r="O1" s="66"/>
      <c r="P1" s="66"/>
      <c r="Q1" s="66"/>
    </row>
    <row r="2" ht="45" spans="1:17">
      <c r="A2" s="55" t="s">
        <v>113</v>
      </c>
      <c r="B2" s="56" t="s">
        <v>114</v>
      </c>
      <c r="C2" s="55" t="s">
        <v>115</v>
      </c>
      <c r="D2" s="57" t="s">
        <v>116</v>
      </c>
      <c r="E2" s="55" t="s">
        <v>117</v>
      </c>
      <c r="F2" s="58" t="s">
        <v>118</v>
      </c>
      <c r="G2" s="59" t="s">
        <v>119</v>
      </c>
      <c r="H2" s="59" t="s">
        <v>120</v>
      </c>
      <c r="I2" s="59" t="s">
        <v>121</v>
      </c>
      <c r="J2" s="59" t="s">
        <v>122</v>
      </c>
      <c r="K2" s="67"/>
      <c r="L2" s="68" t="s">
        <v>123</v>
      </c>
      <c r="M2" s="68" t="s">
        <v>124</v>
      </c>
      <c r="N2" s="68" t="s">
        <v>125</v>
      </c>
      <c r="O2" s="68" t="s">
        <v>126</v>
      </c>
      <c r="P2" s="68" t="s">
        <v>127</v>
      </c>
      <c r="Q2" s="68" t="s">
        <v>128</v>
      </c>
    </row>
    <row r="3" ht="18.75" spans="1:17">
      <c r="A3" s="60" t="str">
        <f>'ССР Т'!H15</f>
        <v>I-357253</v>
      </c>
      <c r="B3" s="61"/>
      <c r="C3" s="61" t="s">
        <v>129</v>
      </c>
      <c r="D3" s="62" t="s">
        <v>130</v>
      </c>
      <c r="E3" s="63"/>
      <c r="F3" s="60"/>
      <c r="G3" s="64" t="s">
        <v>131</v>
      </c>
      <c r="H3" s="61"/>
      <c r="I3" s="69">
        <v>2026</v>
      </c>
      <c r="J3" s="69">
        <v>2</v>
      </c>
      <c r="K3" s="61"/>
      <c r="L3" s="70"/>
      <c r="M3" s="70"/>
      <c r="N3" s="70"/>
      <c r="O3" s="70">
        <f>SUM('ССР позиции'!Y3:Y18)</f>
        <v>100394.05</v>
      </c>
      <c r="P3" s="70">
        <f>'ССР позиции'!Y19</f>
        <v>22086.69</v>
      </c>
      <c r="Q3" s="70">
        <f>SUM('ССР позиции'!Y3:Y19)</f>
        <v>122480.74</v>
      </c>
    </row>
    <row r="4" spans="12:17">
      <c r="L4" s="71"/>
      <c r="M4" s="71"/>
      <c r="N4" s="71"/>
      <c r="O4" s="71">
        <f>'ССР Т'!H100*1000</f>
        <v>100394.05</v>
      </c>
      <c r="P4" s="71">
        <f>'ССР Т'!H102*1000</f>
        <v>22086.69</v>
      </c>
      <c r="Q4" s="71">
        <f>'ССР Т'!H106*1000</f>
        <v>122480.74</v>
      </c>
    </row>
  </sheetData>
  <autoFilter xmlns:etc="http://www.wps.cn/officeDocument/2017/etCustomData" ref="A2:Q4" etc:filterBottomFollowUsedRange="0">
    <extLst/>
  </autoFilter>
  <pageMargins left="0.7" right="0.7" top="0.75" bottom="0.75" header="0.3" footer="0.3"/>
  <pageSetup paperSize="9" orientation="portrait" horizontalDpi="300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"/>
  <sheetViews>
    <sheetView view="pageBreakPreview" zoomScale="85" zoomScaleNormal="100" workbookViewId="0">
      <pane xSplit="6" ySplit="2" topLeftCell="G3" activePane="bottomRight" state="frozen"/>
      <selection/>
      <selection pane="topRight"/>
      <selection pane="bottomLeft"/>
      <selection pane="bottomRight" activeCell="C96" sqref="C96"/>
    </sheetView>
  </sheetViews>
  <sheetFormatPr defaultColWidth="9.33333333333333" defaultRowHeight="15"/>
  <cols>
    <col min="1" max="1" width="9.33333333333333" style="6"/>
    <col min="2" max="2" width="7.5" style="6" customWidth="1"/>
    <col min="3" max="3" width="7.66666666666667" style="7" customWidth="1"/>
    <col min="4" max="4" width="10" style="7" customWidth="1"/>
    <col min="5" max="5" width="40.1666666666667" style="6" customWidth="1"/>
    <col min="6" max="6" width="50.7777777777778" style="6" customWidth="1"/>
    <col min="7" max="7" width="16" style="6" customWidth="1"/>
    <col min="8" max="8" width="13.3333333333333" style="6" customWidth="1"/>
    <col min="9" max="9" width="14" style="6" customWidth="1"/>
    <col min="10" max="10" width="12.8333333333333" style="6" customWidth="1"/>
    <col min="11" max="11" width="13" style="6" customWidth="1"/>
    <col min="12" max="12" width="12.5" style="6" customWidth="1"/>
    <col min="13" max="13" width="12.3333333333333" style="6" customWidth="1"/>
    <col min="14" max="14" width="15.3333333333333" style="6" customWidth="1"/>
    <col min="15" max="15" width="15" style="6" customWidth="1"/>
    <col min="16" max="16" width="14" style="6" customWidth="1"/>
    <col min="17" max="17" width="15.5" style="6" customWidth="1"/>
    <col min="18" max="18" width="17.6666666666667" style="6" customWidth="1"/>
    <col min="19" max="19" width="16.6666666666667" style="6" customWidth="1"/>
    <col min="20" max="20" width="15.8333333333333" style="6" customWidth="1"/>
    <col min="21" max="21" width="17.3333333333333" style="6" customWidth="1"/>
    <col min="22" max="22" width="16.5" style="6" customWidth="1"/>
    <col min="23" max="23" width="9.33333333333333" style="6"/>
    <col min="24" max="24" width="17.1666666666667" style="6" customWidth="1"/>
    <col min="25" max="25" width="19.1666666666667" style="6" customWidth="1"/>
    <col min="26" max="16384" width="9.33333333333333" style="6"/>
  </cols>
  <sheetData>
    <row r="1" ht="66.75" customHeight="1" spans="7:25">
      <c r="G1" s="8" t="s">
        <v>132</v>
      </c>
      <c r="H1" s="8"/>
      <c r="I1" s="8"/>
      <c r="J1" s="8"/>
      <c r="K1" s="8"/>
      <c r="L1" s="8"/>
      <c r="M1" s="8"/>
      <c r="N1" s="8"/>
      <c r="O1" s="24" t="s">
        <v>133</v>
      </c>
      <c r="P1" s="24"/>
      <c r="Q1" s="24"/>
      <c r="R1" s="24"/>
      <c r="S1" s="24"/>
      <c r="T1" s="24"/>
      <c r="U1" s="24"/>
      <c r="V1" s="24"/>
      <c r="X1" s="40" t="s">
        <v>112</v>
      </c>
      <c r="Y1" s="51"/>
    </row>
    <row r="2" ht="60.75" spans="1:25">
      <c r="A2" s="9" t="s">
        <v>113</v>
      </c>
      <c r="B2" s="10" t="s">
        <v>114</v>
      </c>
      <c r="C2" s="11" t="s">
        <v>134</v>
      </c>
      <c r="D2" s="11" t="s">
        <v>135</v>
      </c>
      <c r="E2" s="11" t="s">
        <v>17</v>
      </c>
      <c r="F2" s="11" t="s">
        <v>18</v>
      </c>
      <c r="G2" s="12" t="s">
        <v>136</v>
      </c>
      <c r="H2" s="12" t="s">
        <v>137</v>
      </c>
      <c r="I2" s="12" t="s">
        <v>138</v>
      </c>
      <c r="J2" s="25" t="s">
        <v>139</v>
      </c>
      <c r="K2" s="25" t="s">
        <v>140</v>
      </c>
      <c r="L2" s="25" t="s">
        <v>141</v>
      </c>
      <c r="M2" s="25" t="s">
        <v>142</v>
      </c>
      <c r="N2" s="25" t="s">
        <v>143</v>
      </c>
      <c r="O2" s="26" t="s">
        <v>136</v>
      </c>
      <c r="P2" s="27" t="s">
        <v>137</v>
      </c>
      <c r="Q2" s="27" t="s">
        <v>138</v>
      </c>
      <c r="R2" s="26" t="s">
        <v>139</v>
      </c>
      <c r="S2" s="26" t="s">
        <v>140</v>
      </c>
      <c r="T2" s="26" t="s">
        <v>141</v>
      </c>
      <c r="U2" s="26" t="s">
        <v>142</v>
      </c>
      <c r="V2" s="26" t="s">
        <v>143</v>
      </c>
      <c r="X2" s="41" t="s">
        <v>144</v>
      </c>
      <c r="Y2" s="52" t="s">
        <v>145</v>
      </c>
    </row>
    <row r="3" s="5" customFormat="1" spans="1:25">
      <c r="A3" s="13" t="str">
        <f>'ССР Т'!H15</f>
        <v>I-357253</v>
      </c>
      <c r="B3" s="13"/>
      <c r="C3" s="14">
        <v>2</v>
      </c>
      <c r="D3" s="14">
        <f>IF(A3=A2,D2+1,1)</f>
        <v>1</v>
      </c>
      <c r="E3" s="15" t="str">
        <f>'ССР Т'!B25</f>
        <v>02-01-01</v>
      </c>
      <c r="F3" s="16" t="str">
        <f>'ССР Т'!C25</f>
        <v>Строительство ВЛИ</v>
      </c>
      <c r="G3" s="17"/>
      <c r="H3" s="17"/>
      <c r="I3" s="17"/>
      <c r="J3" s="28"/>
      <c r="K3" s="28"/>
      <c r="L3" s="28"/>
      <c r="M3" s="28"/>
      <c r="N3" s="29"/>
      <c r="O3" s="30">
        <f>'ССР Т'!D25*1000</f>
        <v>57877.1</v>
      </c>
      <c r="P3" s="30">
        <f>'ССР Т'!E25*1000</f>
        <v>15460.48</v>
      </c>
      <c r="Q3" s="30">
        <f>'ССР Т'!F25*1000</f>
        <v>0</v>
      </c>
      <c r="R3" s="42">
        <v>0</v>
      </c>
      <c r="S3" s="42">
        <v>0</v>
      </c>
      <c r="T3" s="42">
        <v>0</v>
      </c>
      <c r="U3" s="42">
        <v>0</v>
      </c>
      <c r="V3" s="43">
        <v>0</v>
      </c>
      <c r="W3" s="44"/>
      <c r="X3" s="45"/>
      <c r="Y3" s="53">
        <f t="shared" ref="Y3:Y19" si="0">SUM(O3:V3)</f>
        <v>73337.58</v>
      </c>
    </row>
    <row r="4" s="5" customFormat="1" hidden="1" spans="1:25">
      <c r="A4" s="13" t="str">
        <f>A3</f>
        <v>I-357253</v>
      </c>
      <c r="B4" s="13"/>
      <c r="C4" s="14">
        <v>2</v>
      </c>
      <c r="D4" s="14">
        <f t="shared" ref="D4:D19" si="1">IF(A4=A3,D3+1,1)</f>
        <v>2</v>
      </c>
      <c r="E4" s="15" t="str">
        <f>'ССР Т'!B26</f>
        <v>02-01-02</v>
      </c>
      <c r="F4" s="16" t="str">
        <f>'ССР Т'!C26</f>
        <v>Установка РЩ</v>
      </c>
      <c r="G4" s="17"/>
      <c r="H4" s="17"/>
      <c r="I4" s="17"/>
      <c r="J4" s="31"/>
      <c r="K4" s="31"/>
      <c r="L4" s="31"/>
      <c r="M4" s="31"/>
      <c r="N4" s="32"/>
      <c r="O4" s="30">
        <f>'ССР Т'!D26*1000</f>
        <v>0</v>
      </c>
      <c r="P4" s="30">
        <f>'ССР Т'!E26*1000</f>
        <v>0</v>
      </c>
      <c r="Q4" s="30">
        <f>'ССР Т'!F26*1000</f>
        <v>0</v>
      </c>
      <c r="R4" s="46"/>
      <c r="S4" s="46"/>
      <c r="T4" s="46"/>
      <c r="U4" s="46"/>
      <c r="V4" s="47"/>
      <c r="X4" s="45"/>
      <c r="Y4" s="53">
        <f t="shared" si="0"/>
        <v>0</v>
      </c>
    </row>
    <row r="5" s="5" customFormat="1" hidden="1" spans="1:25">
      <c r="A5" s="13" t="str">
        <f>A4</f>
        <v>I-357253</v>
      </c>
      <c r="B5" s="13"/>
      <c r="C5" s="14">
        <v>2</v>
      </c>
      <c r="D5" s="14">
        <f t="shared" si="1"/>
        <v>3</v>
      </c>
      <c r="E5" s="15" t="str">
        <f>'ССР Т'!B27</f>
        <v>02-01-03</v>
      </c>
      <c r="F5" s="16" t="str">
        <f>'ССР Т'!C27</f>
        <v>Строительство ТП</v>
      </c>
      <c r="G5" s="17"/>
      <c r="H5" s="17"/>
      <c r="I5" s="17"/>
      <c r="J5" s="31"/>
      <c r="K5" s="31"/>
      <c r="L5" s="31"/>
      <c r="M5" s="31"/>
      <c r="N5" s="32"/>
      <c r="O5" s="30">
        <f>'ССР Т'!D27*1000</f>
        <v>0</v>
      </c>
      <c r="P5" s="30">
        <f>'ССР Т'!E27*1000</f>
        <v>0</v>
      </c>
      <c r="Q5" s="30">
        <f>'ССР Т'!F27*1000</f>
        <v>0</v>
      </c>
      <c r="R5" s="46"/>
      <c r="S5" s="46"/>
      <c r="T5" s="46"/>
      <c r="U5" s="46"/>
      <c r="V5" s="47"/>
      <c r="X5" s="45"/>
      <c r="Y5" s="53">
        <f t="shared" ref="Y5" si="2">SUM(O5:V5)</f>
        <v>0</v>
      </c>
    </row>
    <row r="6" s="5" customFormat="1" hidden="1" spans="1:25">
      <c r="A6" s="13" t="str">
        <f>A3</f>
        <v>I-357253</v>
      </c>
      <c r="B6" s="13"/>
      <c r="C6" s="14">
        <v>2</v>
      </c>
      <c r="D6" s="14">
        <f t="shared" si="1"/>
        <v>4</v>
      </c>
      <c r="E6" s="15" t="str">
        <f>'ССР Т'!B28</f>
        <v>02-01-04</v>
      </c>
      <c r="F6" s="16" t="str">
        <f>'ССР Т'!C28</f>
        <v>Монтаж КРН</v>
      </c>
      <c r="G6" s="17"/>
      <c r="H6" s="17"/>
      <c r="I6" s="17"/>
      <c r="J6" s="31"/>
      <c r="K6" s="31"/>
      <c r="L6" s="31"/>
      <c r="M6" s="31"/>
      <c r="N6" s="32"/>
      <c r="O6" s="30">
        <f>'ССР Т'!D28*1000</f>
        <v>0</v>
      </c>
      <c r="P6" s="30">
        <f>'ССР Т'!E28*1000</f>
        <v>0</v>
      </c>
      <c r="Q6" s="30">
        <f>'ССР Т'!F28*1000</f>
        <v>0</v>
      </c>
      <c r="R6" s="46"/>
      <c r="S6" s="46"/>
      <c r="T6" s="46"/>
      <c r="U6" s="46"/>
      <c r="V6" s="47"/>
      <c r="X6" s="45"/>
      <c r="Y6" s="53">
        <f t="shared" si="0"/>
        <v>0</v>
      </c>
    </row>
    <row r="7" s="5" customFormat="1" hidden="1" spans="1:25">
      <c r="A7" s="13" t="str">
        <f>A4</f>
        <v>I-357253</v>
      </c>
      <c r="B7" s="13"/>
      <c r="C7" s="14">
        <v>2</v>
      </c>
      <c r="D7" s="14">
        <f t="shared" si="1"/>
        <v>5</v>
      </c>
      <c r="E7" s="15" t="str">
        <f>'ССР Т'!B29</f>
        <v>02-01-05</v>
      </c>
      <c r="F7" s="16" t="str">
        <f>'ССР Т'!C29</f>
        <v>Монтаж ТМ</v>
      </c>
      <c r="G7" s="17"/>
      <c r="H7" s="17"/>
      <c r="I7" s="17"/>
      <c r="J7" s="31"/>
      <c r="K7" s="31"/>
      <c r="L7" s="31"/>
      <c r="M7" s="31"/>
      <c r="N7" s="32"/>
      <c r="O7" s="30">
        <f>'ССР Т'!D29*1000</f>
        <v>0</v>
      </c>
      <c r="P7" s="30">
        <f>'ССР Т'!E29*1000</f>
        <v>0</v>
      </c>
      <c r="Q7" s="30">
        <f>'ССР Т'!F29*1000</f>
        <v>0</v>
      </c>
      <c r="R7" s="46"/>
      <c r="S7" s="46"/>
      <c r="T7" s="46"/>
      <c r="U7" s="46"/>
      <c r="V7" s="47"/>
      <c r="X7" s="45"/>
      <c r="Y7" s="53">
        <f t="shared" ref="Y7" si="3">SUM(O7:V7)</f>
        <v>0</v>
      </c>
    </row>
    <row r="8" s="5" customFormat="1" ht="30" spans="1:25">
      <c r="A8" s="13" t="str">
        <f>A3</f>
        <v>I-357253</v>
      </c>
      <c r="B8" s="13"/>
      <c r="C8" s="14">
        <v>8</v>
      </c>
      <c r="D8" s="14">
        <v>2</v>
      </c>
      <c r="E8" s="18" t="s">
        <v>56</v>
      </c>
      <c r="F8" s="16" t="s">
        <v>57</v>
      </c>
      <c r="G8" s="17"/>
      <c r="H8" s="17"/>
      <c r="I8" s="17"/>
      <c r="J8" s="17"/>
      <c r="K8" s="17"/>
      <c r="L8" s="17"/>
      <c r="M8" s="17"/>
      <c r="N8" s="33"/>
      <c r="O8" s="30">
        <f>'ССР Т'!D63*1000</f>
        <v>1446.93</v>
      </c>
      <c r="P8" s="30">
        <f>'ССР Т'!E63*1000</f>
        <v>386.51</v>
      </c>
      <c r="Q8" s="30">
        <v>0</v>
      </c>
      <c r="R8" s="30">
        <v>0</v>
      </c>
      <c r="S8" s="30">
        <v>0</v>
      </c>
      <c r="T8" s="30">
        <v>0</v>
      </c>
      <c r="U8" s="30">
        <v>0</v>
      </c>
      <c r="V8" s="48">
        <v>0</v>
      </c>
      <c r="X8" s="45"/>
      <c r="Y8" s="53">
        <f t="shared" si="0"/>
        <v>1833.44</v>
      </c>
    </row>
    <row r="9" s="5" customFormat="1" ht="40" customHeight="1" spans="1:25">
      <c r="A9" s="13" t="str">
        <f>A8</f>
        <v>I-357253</v>
      </c>
      <c r="B9" s="13"/>
      <c r="C9" s="14">
        <v>9</v>
      </c>
      <c r="D9" s="14">
        <f t="shared" si="1"/>
        <v>3</v>
      </c>
      <c r="E9" s="18" t="s">
        <v>61</v>
      </c>
      <c r="F9" s="16" t="s">
        <v>146</v>
      </c>
      <c r="G9" s="19"/>
      <c r="H9" s="17"/>
      <c r="I9" s="17"/>
      <c r="J9" s="17"/>
      <c r="K9" s="17"/>
      <c r="L9" s="17"/>
      <c r="M9" s="17"/>
      <c r="N9" s="34"/>
      <c r="O9" s="35">
        <f>'ССР Т'!D69*1000</f>
        <v>1127.16</v>
      </c>
      <c r="P9" s="30">
        <f>'ССР Т'!E69*1000</f>
        <v>301.09</v>
      </c>
      <c r="Q9" s="30">
        <v>0</v>
      </c>
      <c r="R9" s="30">
        <v>0</v>
      </c>
      <c r="S9" s="30">
        <v>0</v>
      </c>
      <c r="T9" s="30">
        <v>0</v>
      </c>
      <c r="U9" s="30">
        <v>0</v>
      </c>
      <c r="V9" s="48">
        <v>0</v>
      </c>
      <c r="X9" s="45"/>
      <c r="Y9" s="53">
        <f t="shared" si="0"/>
        <v>1428.25</v>
      </c>
    </row>
    <row r="10" s="5" customFormat="1" spans="1:25">
      <c r="A10" s="13" t="str">
        <f t="shared" ref="A10:A19" si="4">A9</f>
        <v>I-357253</v>
      </c>
      <c r="B10" s="13"/>
      <c r="C10" s="14">
        <v>9</v>
      </c>
      <c r="D10" s="14">
        <f t="shared" si="1"/>
        <v>4</v>
      </c>
      <c r="E10" s="15" t="str">
        <f>'ССР Т'!B70</f>
        <v>09-01-01</v>
      </c>
      <c r="F10" s="16" t="str">
        <f>'ССР Т'!C70</f>
        <v>ПНР ВЛИ</v>
      </c>
      <c r="G10" s="19"/>
      <c r="H10" s="17"/>
      <c r="I10" s="17"/>
      <c r="J10" s="17"/>
      <c r="K10" s="17"/>
      <c r="L10" s="17"/>
      <c r="M10" s="17"/>
      <c r="N10" s="34"/>
      <c r="O10" s="35">
        <v>0</v>
      </c>
      <c r="P10" s="30">
        <v>0</v>
      </c>
      <c r="Q10" s="30">
        <v>0</v>
      </c>
      <c r="R10" s="30">
        <v>0</v>
      </c>
      <c r="S10" s="30">
        <f>'ССР Т'!G70*1000</f>
        <v>13693.72</v>
      </c>
      <c r="T10" s="30">
        <v>0</v>
      </c>
      <c r="U10" s="30">
        <v>0</v>
      </c>
      <c r="V10" s="48">
        <v>0</v>
      </c>
      <c r="X10" s="45"/>
      <c r="Y10" s="53">
        <f t="shared" si="0"/>
        <v>13693.72</v>
      </c>
    </row>
    <row r="11" s="5" customFormat="1" hidden="1" spans="1:25">
      <c r="A11" s="13" t="str">
        <f>A3</f>
        <v>I-357253</v>
      </c>
      <c r="B11" s="13"/>
      <c r="C11" s="14">
        <v>9</v>
      </c>
      <c r="D11" s="14">
        <f t="shared" si="1"/>
        <v>5</v>
      </c>
      <c r="E11" s="15" t="str">
        <f>'ССР Т'!B71</f>
        <v>09-01-02</v>
      </c>
      <c r="F11" s="16" t="str">
        <f>'ССР Т'!C71</f>
        <v>ПНР РЩ</v>
      </c>
      <c r="G11" s="19"/>
      <c r="H11" s="17"/>
      <c r="I11" s="17"/>
      <c r="J11" s="17"/>
      <c r="K11" s="17"/>
      <c r="L11" s="17"/>
      <c r="M11" s="17"/>
      <c r="N11" s="34"/>
      <c r="O11" s="35"/>
      <c r="P11" s="30"/>
      <c r="Q11" s="30"/>
      <c r="R11" s="30"/>
      <c r="S11" s="30">
        <f>'ССР Т'!G71*1000</f>
        <v>0</v>
      </c>
      <c r="T11" s="30"/>
      <c r="U11" s="30"/>
      <c r="V11" s="48"/>
      <c r="X11" s="45"/>
      <c r="Y11" s="53">
        <f t="shared" si="0"/>
        <v>0</v>
      </c>
    </row>
    <row r="12" s="5" customFormat="1" hidden="1" customHeight="1" spans="1:25">
      <c r="A12" s="13" t="str">
        <f>A3</f>
        <v>I-357253</v>
      </c>
      <c r="B12" s="13"/>
      <c r="C12" s="14">
        <v>9</v>
      </c>
      <c r="D12" s="14">
        <f t="shared" si="1"/>
        <v>6</v>
      </c>
      <c r="E12" s="15" t="str">
        <f>'ССР Т'!B72</f>
        <v>09-01-03</v>
      </c>
      <c r="F12" s="16" t="str">
        <f>'ССР Т'!C72</f>
        <v>ПНР ТП</v>
      </c>
      <c r="G12" s="19"/>
      <c r="H12" s="17"/>
      <c r="I12" s="17"/>
      <c r="J12" s="17"/>
      <c r="K12" s="17"/>
      <c r="L12" s="17"/>
      <c r="M12" s="17"/>
      <c r="N12" s="34"/>
      <c r="O12" s="35"/>
      <c r="P12" s="30"/>
      <c r="Q12" s="30"/>
      <c r="R12" s="30"/>
      <c r="S12" s="30">
        <f>'ССР Т'!G72*1000</f>
        <v>0</v>
      </c>
      <c r="T12" s="30"/>
      <c r="U12" s="30"/>
      <c r="V12" s="48"/>
      <c r="X12" s="45"/>
      <c r="Y12" s="53">
        <f t="shared" si="0"/>
        <v>0</v>
      </c>
    </row>
    <row r="13" s="5" customFormat="1" hidden="1" customHeight="1" spans="1:25">
      <c r="A13" s="13" t="str">
        <f>A3</f>
        <v>I-357253</v>
      </c>
      <c r="B13" s="13"/>
      <c r="C13" s="14">
        <v>9</v>
      </c>
      <c r="D13" s="14">
        <f>IF(A13=A11,D11+1,1)</f>
        <v>6</v>
      </c>
      <c r="E13" s="15" t="str">
        <f>'ССР Т'!B73</f>
        <v>09-01-04</v>
      </c>
      <c r="F13" s="16" t="str">
        <f>'ССР Т'!C73</f>
        <v>ПНР КРН</v>
      </c>
      <c r="G13" s="19"/>
      <c r="H13" s="17"/>
      <c r="I13" s="17"/>
      <c r="J13" s="17"/>
      <c r="K13" s="17"/>
      <c r="L13" s="17"/>
      <c r="M13" s="17"/>
      <c r="N13" s="34"/>
      <c r="O13" s="35"/>
      <c r="P13" s="30"/>
      <c r="Q13" s="30"/>
      <c r="R13" s="30"/>
      <c r="S13" s="30">
        <f>'ССР Т'!G73*1000</f>
        <v>0</v>
      </c>
      <c r="T13" s="30"/>
      <c r="U13" s="30"/>
      <c r="V13" s="48"/>
      <c r="X13" s="45"/>
      <c r="Y13" s="53">
        <f t="shared" si="0"/>
        <v>0</v>
      </c>
    </row>
    <row r="14" s="5" customFormat="1" hidden="1" spans="1:25">
      <c r="A14" s="13" t="str">
        <f>A4</f>
        <v>I-357253</v>
      </c>
      <c r="B14" s="13"/>
      <c r="C14" s="14">
        <v>9</v>
      </c>
      <c r="D14" s="14">
        <f>IF(A14=A12,D12+1,1)</f>
        <v>7</v>
      </c>
      <c r="E14" s="15" t="str">
        <f>'ССР Т'!B74</f>
        <v>09-01-05</v>
      </c>
      <c r="F14" s="16" t="str">
        <f>'ССР Т'!C74</f>
        <v>ПНР ТМ</v>
      </c>
      <c r="G14" s="19"/>
      <c r="H14" s="17"/>
      <c r="I14" s="17"/>
      <c r="J14" s="17"/>
      <c r="K14" s="17"/>
      <c r="L14" s="17"/>
      <c r="M14" s="17"/>
      <c r="N14" s="34"/>
      <c r="O14" s="35"/>
      <c r="P14" s="30"/>
      <c r="Q14" s="30"/>
      <c r="R14" s="30"/>
      <c r="S14" s="30">
        <f>'ССР Т'!G74*1000</f>
        <v>0</v>
      </c>
      <c r="T14" s="30"/>
      <c r="U14" s="30"/>
      <c r="V14" s="48"/>
      <c r="X14" s="45"/>
      <c r="Y14" s="53">
        <f t="shared" ref="Y14" si="5">SUM(O14:V14)</f>
        <v>0</v>
      </c>
    </row>
    <row r="15" s="5" customFormat="1" ht="30" spans="1:25">
      <c r="A15" s="13" t="str">
        <f>A10</f>
        <v>I-357253</v>
      </c>
      <c r="B15" s="13"/>
      <c r="C15" s="14">
        <v>10</v>
      </c>
      <c r="D15" s="14">
        <v>5</v>
      </c>
      <c r="E15" s="20" t="s">
        <v>147</v>
      </c>
      <c r="F15" s="16" t="s">
        <v>148</v>
      </c>
      <c r="G15" s="19"/>
      <c r="H15" s="17"/>
      <c r="I15" s="17"/>
      <c r="J15" s="17"/>
      <c r="K15" s="17"/>
      <c r="L15" s="17"/>
      <c r="M15" s="17"/>
      <c r="N15" s="34"/>
      <c r="O15" s="35">
        <v>0</v>
      </c>
      <c r="P15" s="30">
        <v>0</v>
      </c>
      <c r="Q15" s="30">
        <v>0</v>
      </c>
      <c r="R15" s="30">
        <v>0</v>
      </c>
      <c r="S15" s="30">
        <v>0</v>
      </c>
      <c r="T15" s="30">
        <f>'ССР Т'!H78*1000</f>
        <v>1932.27</v>
      </c>
      <c r="U15" s="30">
        <v>0</v>
      </c>
      <c r="V15" s="48">
        <v>0</v>
      </c>
      <c r="X15" s="45"/>
      <c r="Y15" s="53">
        <f t="shared" si="0"/>
        <v>1932.27</v>
      </c>
    </row>
    <row r="16" s="5" customFormat="1" ht="30" spans="1:25">
      <c r="A16" s="13" t="str">
        <f t="shared" si="4"/>
        <v>I-357253</v>
      </c>
      <c r="B16" s="13"/>
      <c r="C16" s="14">
        <v>10</v>
      </c>
      <c r="D16" s="14">
        <f t="shared" si="1"/>
        <v>6</v>
      </c>
      <c r="E16" s="20" t="s">
        <v>80</v>
      </c>
      <c r="F16" s="16" t="s">
        <v>81</v>
      </c>
      <c r="G16" s="19"/>
      <c r="H16" s="17"/>
      <c r="I16" s="17"/>
      <c r="J16" s="17"/>
      <c r="K16" s="17"/>
      <c r="L16" s="17"/>
      <c r="M16" s="17"/>
      <c r="N16" s="34"/>
      <c r="O16" s="36">
        <v>0</v>
      </c>
      <c r="P16" s="37">
        <v>0</v>
      </c>
      <c r="Q16" s="37">
        <v>0</v>
      </c>
      <c r="R16" s="37">
        <v>0</v>
      </c>
      <c r="S16" s="37">
        <v>0</v>
      </c>
      <c r="T16" s="37">
        <f>'ССР Т'!G79*1000</f>
        <v>3612.65</v>
      </c>
      <c r="U16" s="37">
        <v>0</v>
      </c>
      <c r="V16" s="48">
        <v>0</v>
      </c>
      <c r="X16" s="45"/>
      <c r="Y16" s="53">
        <f t="shared" si="0"/>
        <v>3612.65</v>
      </c>
    </row>
    <row r="17" s="5" customFormat="1" spans="1:25">
      <c r="A17" s="13" t="str">
        <f t="shared" si="4"/>
        <v>I-357253</v>
      </c>
      <c r="B17" s="13"/>
      <c r="C17" s="14">
        <v>12</v>
      </c>
      <c r="D17" s="14">
        <f t="shared" si="1"/>
        <v>7</v>
      </c>
      <c r="E17" s="20" t="str">
        <f>'ССР Т'!D14</f>
        <v>Договор № 30-26-Ф-Ст от 24.02.2026</v>
      </c>
      <c r="F17" s="16" t="s">
        <v>149</v>
      </c>
      <c r="G17" s="19"/>
      <c r="H17" s="17"/>
      <c r="I17" s="17"/>
      <c r="J17" s="17"/>
      <c r="K17" s="17"/>
      <c r="L17" s="17"/>
      <c r="M17" s="17"/>
      <c r="N17" s="34"/>
      <c r="O17" s="36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f>'ССР Т'!G90*1000</f>
        <v>1632.04</v>
      </c>
      <c r="V17" s="48">
        <v>0</v>
      </c>
      <c r="X17" s="45"/>
      <c r="Y17" s="53">
        <f t="shared" si="0"/>
        <v>1632.04</v>
      </c>
    </row>
    <row r="18" s="5" customFormat="1" ht="30" spans="1:25">
      <c r="A18" s="13" t="str">
        <f t="shared" si="4"/>
        <v>I-357253</v>
      </c>
      <c r="B18" s="13"/>
      <c r="C18" s="14">
        <v>13</v>
      </c>
      <c r="D18" s="14">
        <f t="shared" si="1"/>
        <v>8</v>
      </c>
      <c r="E18" s="20" t="s">
        <v>150</v>
      </c>
      <c r="F18" s="21" t="str">
        <f>'ССР Т'!C96</f>
        <v>Непредвиденные затраты 3%</v>
      </c>
      <c r="G18" s="22"/>
      <c r="H18" s="22"/>
      <c r="I18" s="22"/>
      <c r="J18" s="22"/>
      <c r="K18" s="22"/>
      <c r="L18" s="22"/>
      <c r="M18" s="22"/>
      <c r="N18" s="22"/>
      <c r="O18" s="36">
        <f>ROUND(SUM(O3:O17)*0.03,2)*0</f>
        <v>0</v>
      </c>
      <c r="P18" s="36">
        <f t="shared" ref="P18:V18" si="6">ROUND(SUM(P3:P17)*0.03,2)*0</f>
        <v>0</v>
      </c>
      <c r="Q18" s="36">
        <f t="shared" si="6"/>
        <v>0</v>
      </c>
      <c r="R18" s="36">
        <f>'ССР Т'!H96*1000</f>
        <v>2924.1</v>
      </c>
      <c r="S18" s="36">
        <f t="shared" si="6"/>
        <v>0</v>
      </c>
      <c r="T18" s="36">
        <f t="shared" si="6"/>
        <v>0</v>
      </c>
      <c r="U18" s="36">
        <f t="shared" si="6"/>
        <v>0</v>
      </c>
      <c r="V18" s="36">
        <f t="shared" si="6"/>
        <v>0</v>
      </c>
      <c r="X18" s="45"/>
      <c r="Y18" s="53">
        <f t="shared" si="0"/>
        <v>2924.1</v>
      </c>
    </row>
    <row r="19" s="5" customFormat="1" ht="15.75" spans="1:25">
      <c r="A19" s="13" t="str">
        <f t="shared" si="4"/>
        <v>I-357253</v>
      </c>
      <c r="B19" s="13"/>
      <c r="C19" s="14">
        <v>14</v>
      </c>
      <c r="D19" s="14">
        <f t="shared" si="1"/>
        <v>9</v>
      </c>
      <c r="E19" s="18" t="s">
        <v>151</v>
      </c>
      <c r="F19" s="21" t="s">
        <v>151</v>
      </c>
      <c r="G19" s="23"/>
      <c r="H19" s="23"/>
      <c r="I19" s="23"/>
      <c r="J19" s="23"/>
      <c r="K19" s="23"/>
      <c r="L19" s="23"/>
      <c r="M19" s="23"/>
      <c r="N19" s="23"/>
      <c r="O19" s="38">
        <f>ROUND(SUMIFS(O$3:O$296915,$A$3:$A$296915,$A19,$C$3:$C$296915,"&lt;&gt;14")*0.22,2)</f>
        <v>13299.26</v>
      </c>
      <c r="P19" s="38">
        <f>ROUND(SUMIFS(P$3:P$296915,$A$3:$A$296915,$A19,$C$3:$C$296915,"&lt;&gt;14")*0.22,2)</f>
        <v>3552.58</v>
      </c>
      <c r="Q19" s="38">
        <f>ROUND(SUMIFS(Q$3:Q$296915,$A$3:$A$296915,$A19,$C$3:$C$296915,"&lt;&gt;14")*0.22,2)</f>
        <v>0</v>
      </c>
      <c r="R19" s="38">
        <f>ROUND(SUMIFS(R$3:R$296915,$A$3:$A$296915,$A19,$C$3:$C$296915,"&lt;&gt;14")*0.22,2)</f>
        <v>643.3</v>
      </c>
      <c r="S19" s="38">
        <f>ROUND(SUMIFS(S$3:S$296915,$A$3:$A$296915,$A19,$C$3:$C$296915,"&lt;&gt;14")*0.22,2)</f>
        <v>3012.62</v>
      </c>
      <c r="T19" s="38">
        <f>ROUND(SUMIFS(T$3:T$296915,$A$3:$A$296915,$A19,$C$3:$C$296915,"&lt;&gt;14")*0.22,2)</f>
        <v>1219.88</v>
      </c>
      <c r="U19" s="38">
        <f>ROUND(SUMIFS(U$3:U$296915,$A$3:$A$296915,$A19,$C$3:$C$296915,"&lt;&gt;14")*0.22,2)</f>
        <v>359.05</v>
      </c>
      <c r="V19" s="49">
        <f>ROUND(SUMIFS(V$3:V$296915,$A$3:$A$296915,$A19,$C$3:$C$296915,"&lt;&gt;14")*0.22,2)</f>
        <v>0</v>
      </c>
      <c r="X19" s="45"/>
      <c r="Y19" s="53">
        <f t="shared" si="0"/>
        <v>22086.69</v>
      </c>
    </row>
    <row r="20" spans="15:25">
      <c r="O20" s="39"/>
      <c r="P20" s="39"/>
      <c r="Q20" s="39"/>
      <c r="R20" s="39"/>
      <c r="S20" s="39"/>
      <c r="T20" s="39"/>
      <c r="U20" s="39"/>
      <c r="X20" s="50"/>
      <c r="Y20" s="50">
        <f>'ССР Т'!H105*1000</f>
        <v>22086.69</v>
      </c>
    </row>
  </sheetData>
  <autoFilter xmlns:etc="http://www.wps.cn/officeDocument/2017/etCustomData" ref="A2:Y20" etc:filterBottomFollowUsedRange="0">
    <extLst/>
  </autoFilter>
  <mergeCells count="2">
    <mergeCell ref="G1:N1"/>
    <mergeCell ref="O1:V1"/>
  </mergeCells>
  <pageMargins left="0.7" right="0.7" top="0.75" bottom="0.75" header="0.3" footer="0.3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57"/>
  <sheetViews>
    <sheetView workbookViewId="0">
      <selection activeCell="C96" sqref="C96"/>
    </sheetView>
  </sheetViews>
  <sheetFormatPr defaultColWidth="9.33333333333333" defaultRowHeight="15"/>
  <cols>
    <col min="1" max="1" width="17.1666666666667" style="2" customWidth="1"/>
    <col min="2" max="2" width="33" style="2" customWidth="1"/>
    <col min="3" max="3" width="4.66666666666667" style="2" customWidth="1"/>
    <col min="4" max="4" width="13.6666666666667" style="3" customWidth="1"/>
    <col min="5" max="5" width="124.666666666667" style="2" customWidth="1"/>
    <col min="6" max="16384" width="9.33333333333333" style="2"/>
  </cols>
  <sheetData>
    <row r="1" s="1" customFormat="1" spans="1:5">
      <c r="A1" s="1" t="s">
        <v>152</v>
      </c>
      <c r="D1" s="4" t="s">
        <v>153</v>
      </c>
      <c r="E1" s="1" t="s">
        <v>154</v>
      </c>
    </row>
    <row r="2" spans="1:5">
      <c r="A2" s="2" t="s">
        <v>155</v>
      </c>
      <c r="B2" s="2" t="s">
        <v>156</v>
      </c>
      <c r="D2" s="3">
        <v>1</v>
      </c>
      <c r="E2" s="2" t="s">
        <v>25</v>
      </c>
    </row>
    <row r="3" spans="1:5">
      <c r="A3" s="2" t="s">
        <v>129</v>
      </c>
      <c r="B3" s="2" t="s">
        <v>157</v>
      </c>
      <c r="D3" s="3">
        <v>2</v>
      </c>
      <c r="E3" s="2" t="s">
        <v>27</v>
      </c>
    </row>
    <row r="4" spans="4:5">
      <c r="D4" s="3">
        <v>3</v>
      </c>
      <c r="E4" s="2" t="s">
        <v>40</v>
      </c>
    </row>
    <row r="5" spans="4:5">
      <c r="D5" s="3">
        <v>4</v>
      </c>
      <c r="E5" s="2" t="s">
        <v>43</v>
      </c>
    </row>
    <row r="6" spans="4:5">
      <c r="D6" s="3">
        <v>5</v>
      </c>
      <c r="E6" s="2" t="s">
        <v>46</v>
      </c>
    </row>
    <row r="7" spans="4:5">
      <c r="D7" s="3">
        <v>6</v>
      </c>
      <c r="E7" s="2" t="s">
        <v>49</v>
      </c>
    </row>
    <row r="8" spans="4:5">
      <c r="D8" s="3">
        <v>7</v>
      </c>
      <c r="E8" s="2" t="s">
        <v>52</v>
      </c>
    </row>
    <row r="9" spans="4:5">
      <c r="D9" s="3">
        <v>8</v>
      </c>
      <c r="E9" s="2" t="s">
        <v>55</v>
      </c>
    </row>
    <row r="10" spans="4:5">
      <c r="D10" s="3">
        <v>9</v>
      </c>
      <c r="E10" s="2" t="s">
        <v>60</v>
      </c>
    </row>
    <row r="11" spans="4:5">
      <c r="D11" s="3">
        <v>10</v>
      </c>
      <c r="E11" s="2" t="s">
        <v>77</v>
      </c>
    </row>
    <row r="12" spans="4:5">
      <c r="D12" s="3">
        <v>11</v>
      </c>
      <c r="E12" s="2" t="s">
        <v>84</v>
      </c>
    </row>
    <row r="13" spans="4:5">
      <c r="D13" s="3">
        <v>12</v>
      </c>
      <c r="E13" s="2" t="s">
        <v>86</v>
      </c>
    </row>
    <row r="14" spans="4:5">
      <c r="D14" s="3">
        <v>13</v>
      </c>
      <c r="E14" s="2" t="s">
        <v>94</v>
      </c>
    </row>
    <row r="15" spans="4:5">
      <c r="D15" s="3">
        <v>14</v>
      </c>
      <c r="E15" s="2" t="s">
        <v>101</v>
      </c>
    </row>
    <row r="999" spans="17:17">
      <c r="Q999" s="2">
        <v>26883800</v>
      </c>
    </row>
    <row r="1000" spans="18:18">
      <c r="R1000" s="2">
        <v>825693.3</v>
      </c>
    </row>
    <row r="1001" spans="20:20">
      <c r="T1001" s="2">
        <v>2413079.8</v>
      </c>
    </row>
    <row r="1003" spans="18:18">
      <c r="R1003" s="2">
        <v>1371677.2</v>
      </c>
    </row>
    <row r="1053" spans="15:17">
      <c r="O1053" s="2">
        <v>380000</v>
      </c>
      <c r="Q1053" s="2">
        <v>2493300</v>
      </c>
    </row>
    <row r="1054" spans="18:18">
      <c r="R1054" s="2">
        <v>61488.62</v>
      </c>
    </row>
    <row r="1055" spans="20:20">
      <c r="T1055" s="2">
        <v>171363.61</v>
      </c>
    </row>
    <row r="1056" spans="21:21">
      <c r="U1056" s="2">
        <v>143665</v>
      </c>
    </row>
    <row r="1057" spans="18:18">
      <c r="R1057" s="2">
        <v>97494.52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ПЗ</vt:lpstr>
      <vt:lpstr>ССР Т</vt:lpstr>
      <vt:lpstr>ССР Т ВЫП</vt:lpstr>
      <vt:lpstr>ССР Т ОСТ</vt:lpstr>
      <vt:lpstr>ССР Б</vt:lpstr>
      <vt:lpstr>ССР заголовок</vt:lpstr>
      <vt:lpstr>ССР позиции</vt:lpstr>
      <vt:lpstr>справочник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Marina</cp:lastModifiedBy>
  <dcterms:created xsi:type="dcterms:W3CDTF">2013-07-03T12:51:00Z</dcterms:created>
  <cp:lastPrinted>2024-04-10T12:13:00Z</cp:lastPrinted>
  <dcterms:modified xsi:type="dcterms:W3CDTF">2026-04-02T08:01:37Z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836D246C222A4392B654EAB4A945E1D6_12</vt:lpwstr>
  </property>
  <property fmtid="{D5CDD505-2E9C-101B-9397-08002B2CF9AE}" pid="3" name="KSOProductBuildVer">
    <vt:lpwstr>1049-12.2.0.23196</vt:lpwstr>
  </property>
</Properties>
</file>